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Servizi\Contabilità Pubblica\Servizi a Tariffa\Economica\Economica 2025\CLIENTI\LIGHT\Destinazione Turistica\"/>
    </mc:Choice>
  </mc:AlternateContent>
  <xr:revisionPtr revIDLastSave="0" documentId="13_ncr:1_{E215614E-801F-4699-A610-244FC007CCFE}" xr6:coauthVersionLast="36" xr6:coauthVersionMax="36" xr10:uidLastSave="{00000000-0000-0000-0000-000000000000}"/>
  <bookViews>
    <workbookView xWindow="0" yWindow="0" windowWidth="23040" windowHeight="8640" xr2:uid="{00000000-000D-0000-FFFF-FFFF00000000}"/>
  </bookViews>
  <sheets>
    <sheet name="CONTO ECONOMICO" sheetId="1" r:id="rId1"/>
    <sheet name="STATO PATRIMONIAL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" i="1" l="1"/>
  <c r="L69" i="1"/>
  <c r="K24" i="2" l="1"/>
  <c r="K8" i="2"/>
  <c r="H164" i="1"/>
  <c r="L153" i="1"/>
  <c r="L151" i="1"/>
  <c r="L147" i="1"/>
  <c r="L145" i="1"/>
  <c r="L143" i="1" s="1"/>
  <c r="I143" i="1"/>
  <c r="L137" i="1"/>
  <c r="L135" i="1"/>
  <c r="L130" i="1"/>
  <c r="I130" i="1"/>
  <c r="I122" i="1" s="1"/>
  <c r="L126" i="1"/>
  <c r="L124" i="1"/>
  <c r="L114" i="1"/>
  <c r="L117" i="1" s="1"/>
  <c r="L112" i="1"/>
  <c r="L98" i="1"/>
  <c r="L104" i="1" s="1"/>
  <c r="I98" i="1"/>
  <c r="L91" i="1"/>
  <c r="M91" i="1" s="1"/>
  <c r="L84" i="1"/>
  <c r="I84" i="1"/>
  <c r="M84" i="1" s="1"/>
  <c r="N70" i="1"/>
  <c r="M69" i="1"/>
  <c r="L67" i="1"/>
  <c r="L65" i="1"/>
  <c r="L63" i="1"/>
  <c r="L62" i="1"/>
  <c r="L60" i="1"/>
  <c r="L59" i="1"/>
  <c r="L57" i="1"/>
  <c r="M50" i="1"/>
  <c r="I49" i="1"/>
  <c r="L48" i="1"/>
  <c r="L47" i="1"/>
  <c r="M47" i="1" s="1"/>
  <c r="L45" i="1"/>
  <c r="L43" i="1" s="1"/>
  <c r="L41" i="1"/>
  <c r="M41" i="1" s="1"/>
  <c r="N39" i="1"/>
  <c r="L38" i="1"/>
  <c r="M38" i="1" s="1"/>
  <c r="L36" i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I15" i="1"/>
  <c r="L11" i="1"/>
  <c r="I11" i="1"/>
  <c r="L10" i="1"/>
  <c r="M10" i="1" s="1"/>
  <c r="L8" i="1"/>
  <c r="M8" i="1" s="1"/>
  <c r="L95" i="1" l="1"/>
  <c r="L55" i="1"/>
  <c r="M45" i="1"/>
  <c r="L122" i="1"/>
  <c r="L140" i="1" s="1"/>
  <c r="L107" i="1"/>
  <c r="M48" i="1"/>
  <c r="M11" i="1"/>
  <c r="L76" i="1"/>
  <c r="M98" i="1"/>
  <c r="M143" i="1"/>
  <c r="L156" i="1"/>
  <c r="L15" i="1"/>
  <c r="M15" i="1" s="1"/>
  <c r="I43" i="1"/>
  <c r="M43" i="1" s="1"/>
  <c r="M36" i="1"/>
  <c r="L30" i="1" l="1"/>
  <c r="M122" i="1"/>
  <c r="H160" i="1"/>
  <c r="H162" i="1" l="1"/>
  <c r="H166" i="1" s="1"/>
  <c r="L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D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SCRITTURA CONTRIBUTI AGLI INVESTIMENTI
AZIONARE MASCHERA CONTRIBUTI (SOLO 402) POI CALCOLARE  LA PERCENTUALE E FARE SCRITTURA DARE: CONTRIBUTI AGLI INV AD ESEMPIO. 253010101001
AVERE: QUOTA ANNUALE 1330101001</t>
        </r>
      </text>
    </comment>
    <comment ref="H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LIVELLO 2: 301 - VENDITA DI BENI E SERVIZI E PROVENTI DERIVANTI DALLA GESTIONE DEI BENI
</t>
        </r>
      </text>
    </comment>
    <comment ref="D2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QUESTE DEVONO ESSERE SEMPRE A 0
</t>
        </r>
      </text>
    </comment>
    <comment ref="D2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302+305-3050202
</t>
        </r>
      </text>
    </comment>
    <comment ref="M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DIFFERENZA DOVUTA A LEGGE MERLONI
</t>
        </r>
      </text>
    </comment>
    <comment ref="H25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LIVELLO 3: 40503 ENTRATE IN CONTO CAPITALE DOVUTE A RIMBORSI</t>
        </r>
      </text>
    </comment>
    <comment ref="H2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LIVELLO 3: 40503 ENTRATE IN CONTO CAPITALE DOVUTE A RIMBORSI</t>
        </r>
      </text>
    </comment>
    <comment ref="H2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LIVELLO 2 305 RIMBORSI DI ENTRATA
</t>
        </r>
      </text>
    </comment>
    <comment ref="I2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realmente non sono qui ma girano in erario c/iva come accertamenti 305 vedi postilla su giroconto erario e scrittura iva a debito
</t>
        </r>
      </text>
    </comment>
    <comment ref="H2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LIVELLO 2 305 RIMBORSI DI ENTRATA
</t>
        </r>
      </text>
    </comment>
    <comment ref="L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NELLA SOMMA è INCLUSA ANCHE L'EVENTUALE LEGGE MERLONI NEI RICAVI</t>
        </r>
      </text>
    </comment>
    <comment ref="H3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LIVELLO 2:ACQUISTO DI BENI E SERVIZI</t>
        </r>
      </text>
    </comment>
    <comment ref="L50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DIFFERENZA DOVUTA AGLI ARRETRATI PER PERSONALE LEGGE MERLONI </t>
        </r>
      </text>
    </comment>
    <comment ref="M50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EVENTUALE SCRITTURA ARRETRATI PER PERSONALE A TEMPO IND=
DARE - FONDI INCENTIVANTI IL PERSONALE 132080408001
AVERE - VOCI STIPENDIALI CORRISPOSTE AL PERSONALE A TEMPO INDET
 2140101001</t>
        </r>
      </text>
    </comment>
    <comment ref="L6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accantonamento a fondo
</t>
        </r>
      </text>
    </comment>
    <comment ref="H74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SCRITTURA
DARE - ALTRI COSTI DELLA GESTIONE 2199999001
AVERE - FATTURE DA RICEVERE 248010101001</t>
        </r>
      </text>
    </comment>
    <comment ref="I74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giroconto iva a debito
e iva a credito di 24
</t>
        </r>
      </text>
    </comment>
    <comment ref="L84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IN ECO è SPACCHETTATO perché C'è LA CONTROLLATA FARMACIE COMUNALI CHE HA 38250 E LE PARTECIAPTE 190627,76
</t>
        </r>
      </text>
    </comment>
    <comment ref="I8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UGUALE AL 304
</t>
        </r>
      </text>
    </comment>
    <comment ref="M122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MANDATO A RISERVE INDISPONIBILI
</t>
        </r>
      </text>
    </comment>
    <comment ref="H124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scrittura proventi da mermessi da costruire a riserve da permessi da costruire</t>
        </r>
      </text>
    </comment>
    <comment ref="H130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faccio stampa spese per titoli su cfa, prendo R finale tutti i titoli. Confronto l'economie su titolo 2 della stampa con la stampa sempre da cfa da impegni, variazione impegni, clicco su residui e mando la stampa.
Metto i filtri, seleziono solo 202 su livello V e evidenzio in giallo. Tolgo i filtri, sommo tutte le minori entrate riferite al titolo 202, se coincidono con l'economie del titolo secondo da spese per titoli posso procedere con la differenza R-R202. 
Per la somma con le altre sopravvenienze attive vado su elenco movimenti filtro per e.25.b, seleziono solo le altre sopravvenienze attive e le sommo.</t>
        </r>
      </text>
    </comment>
    <comment ref="I136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è gia nel patrimoniale attivo
</t>
        </r>
      </text>
    </comment>
    <comment ref="H149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1010101001
1010101005
1090201001</t>
        </r>
      </text>
    </comment>
    <comment ref="H150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andare su stampa entrate per titoli, vedere il totale R.
Andare su elenco movimenti - La differenza tra altre sopravvenienze attive e insussistenze dell'attivo deve dare il totale R della stampa per titoli.
Se va bene si sommano alle voci della casella sopra e si vede se quadrano.
</t>
        </r>
      </text>
    </comment>
  </commentList>
</comments>
</file>

<file path=xl/sharedStrings.xml><?xml version="1.0" encoding="utf-8"?>
<sst xmlns="http://schemas.openxmlformats.org/spreadsheetml/2006/main" count="561" uniqueCount="243">
  <si>
    <t xml:space="preserve">CONTO ECONOMICO </t>
  </si>
  <si>
    <t>PIANO DEI CONTI</t>
  </si>
  <si>
    <t>FINANZIARIA</t>
  </si>
  <si>
    <t>quadratura con pagato di competenza</t>
  </si>
  <si>
    <t>ECONOMICA</t>
  </si>
  <si>
    <t>DIFFERENZE</t>
  </si>
  <si>
    <t>differenza con pagato</t>
  </si>
  <si>
    <t>LEGENDA= SE HO NUMERI POSITIVI NELLA DIFFERENZA SIGNIFICA CHE SONO PIU' ALTO IN FINAZNIARIA CHE IN ECONOMICA</t>
  </si>
  <si>
    <t>A) COMPONENTI POSITIVI DELLA GESTIONE</t>
  </si>
  <si>
    <t>CONTO ECONOMICO</t>
  </si>
  <si>
    <t/>
  </si>
  <si>
    <t>2024</t>
  </si>
  <si>
    <t>PROVENTI DA TRIBUTI</t>
  </si>
  <si>
    <t>TIT 1. 101 - ENTRATE - TRIBUTI</t>
  </si>
  <si>
    <t>ACCERTATO</t>
  </si>
  <si>
    <t>TIT 4. 401 - ENTRATE TRIBUTI IN CONTO CAPITALE</t>
  </si>
  <si>
    <t>1</t>
  </si>
  <si>
    <t>Proventi da tributi</t>
  </si>
  <si>
    <t>PROVENTI DA FONDI PEREQUATIVI</t>
  </si>
  <si>
    <t>TIT. 1 103 - ENTRATE - FONDI PEREQUATIVI</t>
  </si>
  <si>
    <t>2</t>
  </si>
  <si>
    <t xml:space="preserve">Proventi da fondi perequativi </t>
  </si>
  <si>
    <t>PROVENTI DA TRASFERIMENTI E CONTRIBUTI</t>
  </si>
  <si>
    <t>3</t>
  </si>
  <si>
    <t>Proventi da trasferimenti e contributi</t>
  </si>
  <si>
    <t>A</t>
  </si>
  <si>
    <t>Proventi da trasferimenti correnti</t>
  </si>
  <si>
    <t xml:space="preserve">TIT.2  201- ENTRATE- TRASF.CORRENTI </t>
  </si>
  <si>
    <t>a</t>
  </si>
  <si>
    <t>B</t>
  </si>
  <si>
    <t>Quota annuale di contributi agli investimenti</t>
  </si>
  <si>
    <t>b</t>
  </si>
  <si>
    <t>C</t>
  </si>
  <si>
    <t>Contributi agli investimenti</t>
  </si>
  <si>
    <t>TIT.4 402 - ENTRATE - CONTRIBUTI AGLI INVESTIMENTI</t>
  </si>
  <si>
    <t>c</t>
  </si>
  <si>
    <t>RICAVI DELLE VENDITE E PRESTAZIONI E PROVENTI DA SERVIZI PUBBLICI</t>
  </si>
  <si>
    <t>4</t>
  </si>
  <si>
    <t>Ricavi delle vendite e prestazioni e proventi da servizi pubblici</t>
  </si>
  <si>
    <t>Proventi derivanti dalla gestione dei beni</t>
  </si>
  <si>
    <t>TIT.3 30103 TERZO LIVELLO - PROVENTI DERIVANTI DALLA GESTIONE DEI BENI</t>
  </si>
  <si>
    <t>Ricavi della vendita di beni</t>
  </si>
  <si>
    <t>TIT. 3 30101 TERZO LIVELLO - VENDITA DI BENI</t>
  </si>
  <si>
    <t>Ricavi e proventi dalla prestazione di servizi</t>
  </si>
  <si>
    <t>TIT 3. 30102 TERZO LIVELLO - ENTRATE DALLA VENDITA E DALL'EROGAZIONE DI SERVIZI</t>
  </si>
  <si>
    <t>5</t>
  </si>
  <si>
    <t>Variazioni nelle rimanenze di prodotti in corso di lavorazione, etc (+/-)</t>
  </si>
  <si>
    <t>Variazioni nelle rimanenze di prodotti in corso di lavorazione, etc. (+/-)</t>
  </si>
  <si>
    <t>ACCERTATO TIT.9 - IMPEGNATO TIT. 7 PARTITE DI GIRO</t>
  </si>
  <si>
    <t>6</t>
  </si>
  <si>
    <t>Variazione dei lavori in corso su ordinazione</t>
  </si>
  <si>
    <t>7</t>
  </si>
  <si>
    <t>Incrementi di immobilizzazioni per lavori interni</t>
  </si>
  <si>
    <t>8</t>
  </si>
  <si>
    <t>Altri ricavi e proventi diversi</t>
  </si>
  <si>
    <t>ALTRI RICAVI E PROVENTI</t>
  </si>
  <si>
    <t>TIT. 3 302 ENTRATE - PROVENTI DERIVANTI DALL'ATTIVITA' DI CONTROLLO E REPRESSIONE DELL'IRREGOLARITA'</t>
  </si>
  <si>
    <t>TOTALE COMPONENTI POSITIVI DELLA GESTIONE (A)</t>
  </si>
  <si>
    <t>TIT. 3 ENTRATE 305 - RIMBORSI E ALTRE ENTRATE CORRENTI</t>
  </si>
  <si>
    <t>B) COMPONENTI NEGATIVI DELLA GESTIONE</t>
  </si>
  <si>
    <t>TIT 4 ENTRATE - 4050302 ENTRATE IN CONTO CAPITALE DOVUTE A RIMBORSI, RECUPERI E RESTITUZIONI DI SOMME..</t>
  </si>
  <si>
    <t>9</t>
  </si>
  <si>
    <t>Acquisto di materie prime e/o beni di consumo</t>
  </si>
  <si>
    <t>TIT. 4 ENTRATE - 4050305 ENTRATE IN CONTO CAPITALE DOVUTE A RIMBORSI, RECUPERI E RESTITUZIONI DI SOMME..</t>
  </si>
  <si>
    <t>10</t>
  </si>
  <si>
    <t xml:space="preserve">Prestazioni di servizi </t>
  </si>
  <si>
    <t>TIT3 ENTRATE 3050202- ENTRATE PER RIMBORSI DI IMPOSTE (IVA A CREDITO) DA STORNARE A CONTO EC0</t>
  </si>
  <si>
    <t>11</t>
  </si>
  <si>
    <t>Utilizzo beni di terzi</t>
  </si>
  <si>
    <t>TIT3 ENTRATE 3059903- ENTRATE PER STERILIZZAZIONE INVERSIONE CONTABILE iva REVERSE (IVA A CREDITO) DA STORNARE A CONTO EC0</t>
  </si>
  <si>
    <t>12</t>
  </si>
  <si>
    <t>Trasferimenti e contributi</t>
  </si>
  <si>
    <t>Trasferimenti correnti</t>
  </si>
  <si>
    <t>TOTALE COMPONENTI POSITIVI DELLA GESTIONE</t>
  </si>
  <si>
    <t>TOTALE</t>
  </si>
  <si>
    <t>Contributi agli investimenti ad Amministrazioni pubb.</t>
  </si>
  <si>
    <t>Contributi agli investimenti ad altri soggetti</t>
  </si>
  <si>
    <t>13</t>
  </si>
  <si>
    <t>Personale</t>
  </si>
  <si>
    <t>14</t>
  </si>
  <si>
    <t>Ammortamenti e svalutazioni</t>
  </si>
  <si>
    <t>Ammortamenti di immobilizzazioni Immateriali</t>
  </si>
  <si>
    <t>Ammortamenti di immobilizzazioni materiali</t>
  </si>
  <si>
    <t>ACQUISTO DI MAT PRIME E/0 BENI DI CONSUMO</t>
  </si>
  <si>
    <t>TIT 1 SPESE 10301 - ACQUISTO DI BENI</t>
  </si>
  <si>
    <t>IMPEGNATO</t>
  </si>
  <si>
    <t>Altre svalutazioni delle immobilizzazioni</t>
  </si>
  <si>
    <t>d</t>
  </si>
  <si>
    <t>Svalutazione dei crediti</t>
  </si>
  <si>
    <t>PRESTAZIONI DI SERVIZI</t>
  </si>
  <si>
    <t>TIT 1 SPESE 10302 - ACQUISTO DI SERVIZI</t>
  </si>
  <si>
    <t>15</t>
  </si>
  <si>
    <t>Variazioni nelle rimanenze di materie prime e/o beni di consumo (+/-)</t>
  </si>
  <si>
    <t>TIT 1 SPESE 1030207 - UTILIZZO DI BENI DI TERZI</t>
  </si>
  <si>
    <t>16</t>
  </si>
  <si>
    <t>Accantonamenti per rischi</t>
  </si>
  <si>
    <t>TIT 1 SPESE 1030208 - LEASING OPERATIVO</t>
  </si>
  <si>
    <t>17</t>
  </si>
  <si>
    <t>Altri accantonamenti</t>
  </si>
  <si>
    <t>UTILIZZO BENI DI TERZI</t>
  </si>
  <si>
    <t>TIT1 SPESE 1030207 - UTILIZZO DI BENI DI TERZI</t>
  </si>
  <si>
    <t>18</t>
  </si>
  <si>
    <t>Oneri diversi di gestione</t>
  </si>
  <si>
    <t>TOTALE COMPONENTI NEGATIVI DELLA GESTIONE (B)</t>
  </si>
  <si>
    <t>TRASFERIMENTI E CONTRIBUTI</t>
  </si>
  <si>
    <t>DIFFERENZA TRA COMP. POSITIVI E NEGATIVI DELLA GESTIONE (A-B)</t>
  </si>
  <si>
    <t>C) PROVENTI ED ONERI FINANZIARI</t>
  </si>
  <si>
    <t>TIT 1 SPESE 104 - TRASFERIMENTI CORRENTI</t>
  </si>
  <si>
    <t>.</t>
  </si>
  <si>
    <t>Proventi finanziari</t>
  </si>
  <si>
    <t>TIT 1 SPESE 105 - SOLO PER REGIONI</t>
  </si>
  <si>
    <t>19</t>
  </si>
  <si>
    <t>Proventi da partecipazioni</t>
  </si>
  <si>
    <t>TIT. 3 20301 TERZO LIVELLO - CONTRIBUTI AGLI INVESTIMENTI A AMMINISTRAZIONI PUBBLICHE</t>
  </si>
  <si>
    <t>da societÃ Â  controllate</t>
  </si>
  <si>
    <t>TIT. 3 203 SECONDO LIVELLO - CONTRIBUTI AGLI INVESTIMENTI</t>
  </si>
  <si>
    <t>da societÃ Â  partecipate</t>
  </si>
  <si>
    <t>da altri soggetti</t>
  </si>
  <si>
    <t>PERSONALE</t>
  </si>
  <si>
    <t>TIT. 1 SPESE - 101  REDDITI DA LAVORO DIPENDENTE</t>
  </si>
  <si>
    <t>20</t>
  </si>
  <si>
    <t>Altri proventi finanziari</t>
  </si>
  <si>
    <t>TIT. 1 SPESE - 1010202004 ONERI PER IL PERSONALE IN QUIESCENZA</t>
  </si>
  <si>
    <t>Totale proventi finanziari</t>
  </si>
  <si>
    <t>TIT. 1 SPESE - 1010101001  ARRETRATI PER ANNI PRECEDENTI CORRISPOSTI AL PERSONALE A TEMPO IND</t>
  </si>
  <si>
    <t>Oneri finanziari</t>
  </si>
  <si>
    <t>TIT. 1 SPESE - 1010101005 ARRETRATI PER ANNI PREC CORR AL PERSONALE A TEMPO DET</t>
  </si>
  <si>
    <t>21</t>
  </si>
  <si>
    <t>Interessi ed altri oneri finanziari</t>
  </si>
  <si>
    <t>TIT. 1 SPESE - 1010202005 ARRETRATI PER ONERI PER IL PERSONALE IN QUIESCENZA</t>
  </si>
  <si>
    <t>Interessi passivi</t>
  </si>
  <si>
    <t>AMMORTAMENTO E SVALUTAZIONI</t>
  </si>
  <si>
    <t>Altri oneri finanziari</t>
  </si>
  <si>
    <t>Totale oneri finanziari</t>
  </si>
  <si>
    <t>ammortamento di immob immateriali</t>
  </si>
  <si>
    <t>TOTALE PROVENTI E ONERI FINANZIARI (C)</t>
  </si>
  <si>
    <t>D) RETTIFICHE DI VALORE ATTIVITA' FINANZIARIE</t>
  </si>
  <si>
    <t>amm di immob materiali</t>
  </si>
  <si>
    <t>22</t>
  </si>
  <si>
    <t xml:space="preserve">Rivalutazioni </t>
  </si>
  <si>
    <t>altre svalut delle immob</t>
  </si>
  <si>
    <t>23</t>
  </si>
  <si>
    <t>Svalutazioni</t>
  </si>
  <si>
    <t>TOTALE RETTIFICHE (D)</t>
  </si>
  <si>
    <t>D</t>
  </si>
  <si>
    <t>svalutazione dei crediti</t>
  </si>
  <si>
    <t>E) PROVENTI ED ONERI STRAORDINARI</t>
  </si>
  <si>
    <t>VARIAZIONI NELLE RIMANENZE DI MAT PRIME E/O BENI DI CONSUMO</t>
  </si>
  <si>
    <t>24</t>
  </si>
  <si>
    <t>Proventi straordinari</t>
  </si>
  <si>
    <t>Proventi da permessi di costruire</t>
  </si>
  <si>
    <t>ACCANTONAMENTO PER RISCHI</t>
  </si>
  <si>
    <t>MISSIONE 20 PROGRAMMA 3</t>
  </si>
  <si>
    <t>Proventi da trasferimenti in conto capitale</t>
  </si>
  <si>
    <t>Sopravvenienze attive e insussistenze del passivo</t>
  </si>
  <si>
    <t>ALTRI ACCANTONAMENTI</t>
  </si>
  <si>
    <t>ONERI DIVERSI DI GESTIONE</t>
  </si>
  <si>
    <t>TIT 1 SPESE 102- IMPOSTE E TASSE A CARICO DELL'ENTE</t>
  </si>
  <si>
    <t>TIT 1 SPESE - 1020101 IRAP</t>
  </si>
  <si>
    <t>TIT1 SPESE 109 - RIMBORSI E POSTE CORRETTIVE DELLE ENTRATE</t>
  </si>
  <si>
    <t>Plusvalenze patrimoniali</t>
  </si>
  <si>
    <t>TIT1 SPESE 1090201 - RIMBORSI DI IMPOSTE E TASSE DI NATURA CORRENTE +1090202</t>
  </si>
  <si>
    <t>e</t>
  </si>
  <si>
    <t>Altri proventi straordinari</t>
  </si>
  <si>
    <t>TIT1 SPESE 110 - ALTRE SPESE CORRENTI</t>
  </si>
  <si>
    <t>Totale proventi straordinari</t>
  </si>
  <si>
    <t>TIT1 SPESE 1103 - VERSAMENTI IVA A DEBITO</t>
  </si>
  <si>
    <t>25</t>
  </si>
  <si>
    <t>Oneri straordinari</t>
  </si>
  <si>
    <t>Trasferimenti in conto capitale</t>
  </si>
  <si>
    <t>TOTALE COMPONENTI NEGATIVI DELLA GESTIONE</t>
  </si>
  <si>
    <t>Sopravvenienze passive e insussistenze dell'attivo</t>
  </si>
  <si>
    <t>Minusvalenze patrimoniali</t>
  </si>
  <si>
    <t>iva a deb</t>
  </si>
  <si>
    <t xml:space="preserve">Altri oneri straordinari </t>
  </si>
  <si>
    <t>DIFFERENZA FRA COMP. POSITIVI E NEGATIVI DELLA GESTIONE (A-B)</t>
  </si>
  <si>
    <t>Totale oneri straordinari</t>
  </si>
  <si>
    <t>TOTALE PROVENTI ED ONERI STRAORDINARI (E)</t>
  </si>
  <si>
    <t>RISULTATO PRIMA DELLE IMPOSTE (A-B+C+D+E)</t>
  </si>
  <si>
    <t>26</t>
  </si>
  <si>
    <t>Imposte (*)</t>
  </si>
  <si>
    <t>RISULTATO DELL'ESERCIZIO</t>
  </si>
  <si>
    <t>PROVENTI DA PARTECIPAZIONI</t>
  </si>
  <si>
    <t>da società contollate</t>
  </si>
  <si>
    <t>TIT.3 ENTRATE 304 - ALTRE ENTRATE DA REDDITI DI CAPITALE</t>
  </si>
  <si>
    <t>da società partecipate</t>
  </si>
  <si>
    <t>TIT. 3 ENTRATE 30402 - ENTRATE DERIVANTI DALLA DISTRIBUZIONE DI DIVIDIENDI</t>
  </si>
  <si>
    <t>TIT. 3 ENTRATE - 30401 RENDIMENTI DA FONDI COMUNI DI INVESTIMENTI</t>
  </si>
  <si>
    <t>TIT. 3 ENTRATE - 30403 ENTRATE DERIVANTI DALLA DISTRIBUZIONE DI UTILI E AVANZI</t>
  </si>
  <si>
    <t>ALTRI PROVENTI FINANZIARI</t>
  </si>
  <si>
    <t>TIT. 3 ENTRATE 303 INTERESSI ATTIVI</t>
  </si>
  <si>
    <t>TIT. 3 ENTRATE 30499 - ALTRE ENTRATE DA REDDITI DI CAPITALE</t>
  </si>
  <si>
    <t>TOTALE PROVENTI FINANZIARI</t>
  </si>
  <si>
    <t>INTERESSI ED ALTRI ONERI FINANZIARI</t>
  </si>
  <si>
    <t>interessi passivi</t>
  </si>
  <si>
    <t>TIT.1 SPESE 107 - INTERESSI PASSIVI</t>
  </si>
  <si>
    <t>altri oneri finanziari</t>
  </si>
  <si>
    <t>TIT.1 SPESE 108 - ALTRE SPESE PER REDDITI DA CAPITALE</t>
  </si>
  <si>
    <t>TOTALE ONERI FINANZIARI</t>
  </si>
  <si>
    <t>TOTALE PROVENTI ED ONERI FINANZIARI</t>
  </si>
  <si>
    <t>RIVALUTAZIONI</t>
  </si>
  <si>
    <t>SVALUTAZIONI</t>
  </si>
  <si>
    <t>TOTALE RETTIFICHE</t>
  </si>
  <si>
    <t>PROVENTI STRAORDINARI</t>
  </si>
  <si>
    <t>proventi da permessi da costruire</t>
  </si>
  <si>
    <t>TIT. 4 ENTRATE - 4050101 PERMESSI DA COSTRUIRE</t>
  </si>
  <si>
    <t>proventi da trasferimenti in conto capitale</t>
  </si>
  <si>
    <t>TIT.4 ENTRATE 40301 - TRASFERIMENTI IN CONTO CAPITALE PER ASSUNZIONI DI DEBITI DELL'AMMINISTRAZIONE DA PARTE DI AMMINIST</t>
  </si>
  <si>
    <t>TIT.4 ENTRATE 40302</t>
  </si>
  <si>
    <t>TIT.4 ENTRATE 4031101 - ALTRI TRASFERIMENTI IN CONTO CAPITALE DA FAMIGLIE</t>
  </si>
  <si>
    <t>TIT.4 ENTRATE 4030402 - TRASFERIMENTI INC C/C DA PARTE DI AMMINISTRAZIONI LOCALI</t>
  </si>
  <si>
    <t>sopravvenienze attive e insussistenze del passivo</t>
  </si>
  <si>
    <t>spese per titoli stampa R finale - economie titolo 202 + altre sopravvenienze attive</t>
  </si>
  <si>
    <t>insussistenze 202</t>
  </si>
  <si>
    <t>insussistenze passive</t>
  </si>
  <si>
    <t>sopravvenienze attive</t>
  </si>
  <si>
    <t>plusvalenze patrimoniali</t>
  </si>
  <si>
    <t>TIT 4.  ENTRATE 4040110 - ALIENAZIONI DI DIRITTI REALI</t>
  </si>
  <si>
    <t>plusvalenze</t>
  </si>
  <si>
    <t>TIT.4 - ENTRATE 4040201 - CESSIONE DI DIRITTI</t>
  </si>
  <si>
    <t>E</t>
  </si>
  <si>
    <t>altri proventi straordinari</t>
  </si>
  <si>
    <t>TIT. 4 ENTRATE - 40504 ALTRE ENTRATE IN CONTO CAPITALE N.A.C.</t>
  </si>
  <si>
    <t>TOTALE PROVENTI STRAORDINARI</t>
  </si>
  <si>
    <t>ONERI STRAORDINARI</t>
  </si>
  <si>
    <t>trasferimenti in conto capitale</t>
  </si>
  <si>
    <t xml:space="preserve">TIT. 2 SPESE - 204 </t>
  </si>
  <si>
    <t>sopravvenienze passive e insussistenze dell'attivo</t>
  </si>
  <si>
    <t>rimborsi</t>
  </si>
  <si>
    <t>insussistenze dell'attivo</t>
  </si>
  <si>
    <t>minusvalenze patrimoniali</t>
  </si>
  <si>
    <t>altri oneri straordinari</t>
  </si>
  <si>
    <t>TIT.2 SPESE - 205</t>
  </si>
  <si>
    <t>TOTALE ONERI STRAORDINARI</t>
  </si>
  <si>
    <t>TOTALE PROVENTI ED ONERI STRAORDINARI</t>
  </si>
  <si>
    <t>IRAP 1020101</t>
  </si>
  <si>
    <t>CREDITI</t>
  </si>
  <si>
    <t>RESIDUI</t>
  </si>
  <si>
    <t>FSC</t>
  </si>
  <si>
    <t>debiti</t>
  </si>
  <si>
    <t>deb fin</t>
  </si>
  <si>
    <t>iva a debito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</si>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</sst>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name val="Calibri"/>
      <family val="2"/>
      <charset val="1"/>
    </font>
    <font>
      <sz val="12"/>
      <name val="Calibri"/>
      <family val="2"/>
    </font>
    <font>
      <b/>
      <sz val="12"/>
      <name val="Calibri"/>
      <family val="2"/>
      <charset val="1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indexed="8"/>
      <name val="SansSerif"/>
    </font>
    <font>
      <b/>
      <sz val="7"/>
      <color indexed="8"/>
      <name val="SansSerif"/>
    </font>
    <font>
      <sz val="7"/>
      <color indexed="8"/>
      <name val="SansSerif"/>
    </font>
    <font>
      <b/>
      <u/>
      <sz val="7"/>
      <color indexed="8"/>
      <name val="SansSerif"/>
    </font>
    <font>
      <i/>
      <sz val="7"/>
      <color indexed="8"/>
      <name val="SansSerif"/>
    </font>
    <font>
      <b/>
      <sz val="12"/>
      <color rgb="FFFFFF0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u/>
      <sz val="7"/>
      <color indexed="8"/>
      <name val="SansSerif"/>
    </font>
    <font>
      <sz val="10"/>
      <color indexed="8"/>
      <name val="SansSerif"/>
    </font>
    <font>
      <b/>
      <sz val="12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</cellStyleXfs>
  <cellXfs count="245">
    <xf numFmtId="0" fontId="0" fillId="0" borderId="0" xfId="0"/>
    <xf numFmtId="0" fontId="3" fillId="0" borderId="0" xfId="0" applyFont="1"/>
    <xf numFmtId="0" fontId="3" fillId="3" borderId="0" xfId="0" applyFont="1" applyFill="1"/>
    <xf numFmtId="0" fontId="5" fillId="4" borderId="1" xfId="3" applyFont="1" applyFill="1" applyBorder="1"/>
    <xf numFmtId="0" fontId="5" fillId="4" borderId="2" xfId="3" applyFont="1" applyFill="1" applyBorder="1"/>
    <xf numFmtId="0" fontId="6" fillId="4" borderId="3" xfId="3" applyFont="1" applyFill="1" applyBorder="1" applyAlignment="1">
      <alignment horizontal="center" vertical="center"/>
    </xf>
    <xf numFmtId="44" fontId="7" fillId="4" borderId="3" xfId="1" applyFont="1" applyFill="1" applyBorder="1" applyAlignment="1">
      <alignment horizontal="center" vertical="center"/>
    </xf>
    <xf numFmtId="0" fontId="7" fillId="4" borderId="3" xfId="3" applyFont="1" applyFill="1" applyBorder="1" applyAlignment="1">
      <alignment horizontal="center" vertical="center"/>
    </xf>
    <xf numFmtId="4" fontId="8" fillId="4" borderId="3" xfId="3" applyNumberFormat="1" applyFont="1" applyFill="1" applyBorder="1" applyAlignment="1">
      <alignment horizontal="left" vertical="center"/>
    </xf>
    <xf numFmtId="4" fontId="8" fillId="5" borderId="3" xfId="3" applyNumberFormat="1" applyFont="1" applyFill="1" applyBorder="1" applyAlignment="1">
      <alignment horizontal="left" vertical="center"/>
    </xf>
    <xf numFmtId="4" fontId="8" fillId="3" borderId="3" xfId="3" applyNumberFormat="1" applyFont="1" applyFill="1" applyBorder="1" applyAlignment="1">
      <alignment horizontal="left" vertical="center"/>
    </xf>
    <xf numFmtId="0" fontId="7" fillId="4" borderId="0" xfId="3" applyFont="1" applyFill="1" applyBorder="1" applyAlignment="1">
      <alignment horizontal="center" vertical="center"/>
    </xf>
    <xf numFmtId="0" fontId="9" fillId="0" borderId="0" xfId="0" applyFont="1"/>
    <xf numFmtId="0" fontId="5" fillId="4" borderId="4" xfId="3" applyFont="1" applyFill="1" applyBorder="1"/>
    <xf numFmtId="0" fontId="5" fillId="4" borderId="5" xfId="3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3" fillId="0" borderId="11" xfId="0" applyFont="1" applyBorder="1"/>
    <xf numFmtId="0" fontId="3" fillId="0" borderId="10" xfId="0" applyFont="1" applyBorder="1" applyAlignment="1">
      <alignment horizontal="left" wrapText="1"/>
    </xf>
    <xf numFmtId="4" fontId="3" fillId="0" borderId="10" xfId="0" applyNumberFormat="1" applyFont="1" applyBorder="1" applyAlignment="1">
      <alignment horizontal="center" vertical="center"/>
    </xf>
    <xf numFmtId="4" fontId="3" fillId="3" borderId="10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13" fillId="0" borderId="13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4" fontId="13" fillId="0" borderId="15" xfId="0" applyNumberFormat="1" applyFont="1" applyBorder="1" applyAlignment="1" applyProtection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9" fillId="7" borderId="10" xfId="0" applyFont="1" applyFill="1" applyBorder="1" applyAlignment="1">
      <alignment horizontal="left" wrapText="1"/>
    </xf>
    <xf numFmtId="4" fontId="9" fillId="0" borderId="10" xfId="0" applyNumberFormat="1" applyFont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4" fontId="9" fillId="3" borderId="10" xfId="0" applyNumberFormat="1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0" xfId="0" applyFont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left" vertical="center" wrapText="1"/>
    </xf>
    <xf numFmtId="4" fontId="15" fillId="0" borderId="15" xfId="0" applyNumberFormat="1" applyFont="1" applyBorder="1" applyAlignment="1" applyProtection="1">
      <alignment horizontal="right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wrapText="1"/>
    </xf>
    <xf numFmtId="4" fontId="3" fillId="0" borderId="18" xfId="0" applyNumberFormat="1" applyFont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3" fillId="0" borderId="10" xfId="0" applyNumberFormat="1" applyFont="1" applyBorder="1"/>
    <xf numFmtId="4" fontId="3" fillId="0" borderId="0" xfId="0" applyNumberFormat="1" applyFont="1" applyBorder="1"/>
    <xf numFmtId="4" fontId="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" fontId="17" fillId="8" borderId="0" xfId="0" applyNumberFormat="1" applyFont="1" applyFill="1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14" xfId="0" applyFont="1" applyBorder="1" applyAlignment="1" applyProtection="1">
      <alignment horizontal="left" vertical="center" wrapText="1"/>
    </xf>
    <xf numFmtId="4" fontId="12" fillId="0" borderId="15" xfId="0" applyNumberFormat="1" applyFont="1" applyBorder="1" applyAlignment="1" applyProtection="1">
      <alignment horizontal="right" vertical="center" wrapText="1"/>
    </xf>
    <xf numFmtId="0" fontId="3" fillId="8" borderId="0" xfId="0" applyFont="1" applyFill="1"/>
    <xf numFmtId="4" fontId="3" fillId="8" borderId="0" xfId="0" applyNumberFormat="1" applyFont="1" applyFill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4" fontId="3" fillId="6" borderId="0" xfId="0" applyNumberFormat="1" applyFont="1" applyFill="1"/>
    <xf numFmtId="4" fontId="3" fillId="8" borderId="10" xfId="0" applyNumberFormat="1" applyFont="1" applyFill="1" applyBorder="1"/>
    <xf numFmtId="44" fontId="0" fillId="6" borderId="0" xfId="1" applyFont="1" applyFill="1"/>
    <xf numFmtId="0" fontId="3" fillId="8" borderId="10" xfId="0" applyFont="1" applyFill="1" applyBorder="1"/>
    <xf numFmtId="4" fontId="3" fillId="6" borderId="10" xfId="0" applyNumberFormat="1" applyFont="1" applyFill="1" applyBorder="1" applyAlignment="1">
      <alignment horizontal="center" vertical="center"/>
    </xf>
    <xf numFmtId="4" fontId="9" fillId="3" borderId="18" xfId="0" applyNumberFormat="1" applyFont="1" applyFill="1" applyBorder="1" applyAlignment="1">
      <alignment horizontal="center" vertical="center"/>
    </xf>
    <xf numFmtId="4" fontId="9" fillId="3" borderId="19" xfId="0" applyNumberFormat="1" applyFont="1" applyFill="1" applyBorder="1" applyAlignment="1">
      <alignment horizontal="center" vertical="center"/>
    </xf>
    <xf numFmtId="0" fontId="13" fillId="0" borderId="15" xfId="0" applyFont="1" applyBorder="1" applyAlignment="1" applyProtection="1">
      <alignment horizontal="righ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/>
    <xf numFmtId="4" fontId="3" fillId="3" borderId="10" xfId="0" applyNumberFormat="1" applyFont="1" applyFill="1" applyBorder="1"/>
    <xf numFmtId="0" fontId="3" fillId="0" borderId="0" xfId="0" applyFont="1" applyBorder="1" applyAlignment="1">
      <alignment horizontal="center" vertical="center"/>
    </xf>
    <xf numFmtId="4" fontId="9" fillId="3" borderId="32" xfId="0" applyNumberFormat="1" applyFont="1" applyFill="1" applyBorder="1" applyAlignment="1">
      <alignment horizontal="center" vertical="center"/>
    </xf>
    <xf numFmtId="4" fontId="9" fillId="7" borderId="0" xfId="0" applyNumberFormat="1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0" fontId="3" fillId="0" borderId="18" xfId="0" applyFont="1" applyBorder="1"/>
    <xf numFmtId="4" fontId="3" fillId="0" borderId="18" xfId="0" applyNumberFormat="1" applyFont="1" applyBorder="1" applyAlignment="1">
      <alignment horizontal="center" vertical="center" wrapText="1"/>
    </xf>
    <xf numFmtId="4" fontId="3" fillId="7" borderId="0" xfId="0" applyNumberFormat="1" applyFont="1" applyFill="1" applyBorder="1" applyAlignment="1">
      <alignment horizontal="center"/>
    </xf>
    <xf numFmtId="4" fontId="3" fillId="3" borderId="18" xfId="0" applyNumberFormat="1" applyFont="1" applyFill="1" applyBorder="1" applyAlignment="1">
      <alignment horizontal="center" vertical="center"/>
    </xf>
    <xf numFmtId="4" fontId="3" fillId="4" borderId="0" xfId="0" applyNumberFormat="1" applyFont="1" applyFill="1" applyBorder="1" applyAlignment="1">
      <alignment horizontal="center"/>
    </xf>
    <xf numFmtId="4" fontId="3" fillId="3" borderId="19" xfId="0" applyNumberFormat="1" applyFont="1" applyFill="1" applyBorder="1" applyAlignment="1">
      <alignment horizontal="center" vertical="center"/>
    </xf>
    <xf numFmtId="4" fontId="3" fillId="3" borderId="0" xfId="0" applyNumberFormat="1" applyFont="1" applyFill="1" applyBorder="1" applyAlignment="1">
      <alignment horizontal="center"/>
    </xf>
    <xf numFmtId="0" fontId="19" fillId="0" borderId="0" xfId="0" applyFont="1" applyBorder="1" applyAlignment="1" applyProtection="1">
      <alignment horizontal="left" vertical="top" wrapText="1"/>
    </xf>
    <xf numFmtId="0" fontId="3" fillId="3" borderId="10" xfId="0" applyFont="1" applyFill="1" applyBorder="1" applyAlignment="1">
      <alignment wrapText="1"/>
    </xf>
    <xf numFmtId="4" fontId="3" fillId="3" borderId="10" xfId="0" applyNumberFormat="1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vertical="center"/>
    </xf>
    <xf numFmtId="4" fontId="3" fillId="3" borderId="2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wrapText="1"/>
    </xf>
    <xf numFmtId="4" fontId="0" fillId="0" borderId="0" xfId="0" applyNumberFormat="1"/>
    <xf numFmtId="0" fontId="3" fillId="0" borderId="0" xfId="0" applyFont="1" applyAlignment="1">
      <alignment wrapText="1"/>
    </xf>
    <xf numFmtId="44" fontId="0" fillId="0" borderId="0" xfId="1" applyFont="1"/>
    <xf numFmtId="44" fontId="3" fillId="0" borderId="0" xfId="0" applyNumberFormat="1" applyFont="1"/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4" fontId="3" fillId="6" borderId="18" xfId="0" applyNumberFormat="1" applyFont="1" applyFill="1" applyBorder="1" applyAlignment="1">
      <alignment horizontal="center" vertical="center"/>
    </xf>
    <xf numFmtId="4" fontId="3" fillId="6" borderId="2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  <xf numFmtId="4" fontId="3" fillId="6" borderId="1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4" fontId="20" fillId="8" borderId="10" xfId="0" applyNumberFormat="1" applyFont="1" applyFill="1" applyBorder="1" applyAlignment="1">
      <alignment horizontal="center" vertical="center"/>
    </xf>
    <xf numFmtId="0" fontId="21" fillId="7" borderId="18" xfId="2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4" fontId="3" fillId="12" borderId="10" xfId="0" applyNumberFormat="1" applyFont="1" applyFill="1" applyBorder="1"/>
    <xf numFmtId="44" fontId="3" fillId="12" borderId="10" xfId="1" applyFont="1" applyFill="1" applyBorder="1"/>
    <xf numFmtId="0" fontId="0" fillId="4" borderId="0" xfId="0" applyFill="1"/>
    <xf numFmtId="4" fontId="0" fillId="4" borderId="0" xfId="0" applyNumberFormat="1" applyFill="1"/>
    <xf numFmtId="0" fontId="0" fillId="13" borderId="0" xfId="0" applyFill="1"/>
    <xf numFmtId="4" fontId="3" fillId="0" borderId="10" xfId="0" applyNumberFormat="1" applyFont="1" applyBorder="1" applyAlignment="1">
      <alignment horizontal="center" vertical="center"/>
    </xf>
    <xf numFmtId="0" fontId="12" fillId="0" borderId="9" xfId="0" applyFont="1" applyBorder="1" applyAlignment="1" applyProtection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0" fontId="12" fillId="0" borderId="15" xfId="0" applyFont="1" applyBorder="1" applyAlignment="1" applyProtection="1">
      <alignment horizontal="right" vertical="center" wrapText="1"/>
    </xf>
    <xf numFmtId="0" fontId="3" fillId="11" borderId="10" xfId="0" applyFont="1" applyFill="1" applyBorder="1" applyAlignment="1">
      <alignment horizontal="center"/>
    </xf>
    <xf numFmtId="0" fontId="9" fillId="8" borderId="21" xfId="0" applyFont="1" applyFill="1" applyBorder="1" applyAlignment="1">
      <alignment horizontal="center" wrapText="1"/>
    </xf>
    <xf numFmtId="0" fontId="9" fillId="8" borderId="22" xfId="0" applyFont="1" applyFill="1" applyBorder="1" applyAlignment="1">
      <alignment horizontal="center" wrapText="1"/>
    </xf>
    <xf numFmtId="0" fontId="9" fillId="8" borderId="23" xfId="0" applyFont="1" applyFill="1" applyBorder="1" applyAlignment="1">
      <alignment horizontal="center" wrapText="1"/>
    </xf>
    <xf numFmtId="0" fontId="9" fillId="8" borderId="25" xfId="0" applyFont="1" applyFill="1" applyBorder="1" applyAlignment="1">
      <alignment horizontal="center" wrapText="1"/>
    </xf>
    <xf numFmtId="0" fontId="9" fillId="8" borderId="26" xfId="0" applyFont="1" applyFill="1" applyBorder="1" applyAlignment="1">
      <alignment horizontal="center" wrapText="1"/>
    </xf>
    <xf numFmtId="0" fontId="9" fillId="8" borderId="27" xfId="0" applyFont="1" applyFill="1" applyBorder="1" applyAlignment="1">
      <alignment horizontal="center" wrapText="1"/>
    </xf>
    <xf numFmtId="0" fontId="9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 wrapText="1"/>
    </xf>
    <xf numFmtId="4" fontId="9" fillId="0" borderId="28" xfId="0" applyNumberFormat="1" applyFont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1" fillId="7" borderId="10" xfId="2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wrapText="1"/>
    </xf>
    <xf numFmtId="4" fontId="9" fillId="0" borderId="10" xfId="0" applyNumberFormat="1" applyFont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 wrapText="1"/>
    </xf>
    <xf numFmtId="4" fontId="9" fillId="0" borderId="1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3" fillId="3" borderId="18" xfId="0" applyNumberFormat="1" applyFont="1" applyFill="1" applyBorder="1" applyAlignment="1">
      <alignment horizontal="center" vertical="center"/>
    </xf>
    <xf numFmtId="4" fontId="3" fillId="3" borderId="20" xfId="0" applyNumberFormat="1" applyFont="1" applyFill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wrapText="1"/>
    </xf>
    <xf numFmtId="4" fontId="9" fillId="3" borderId="18" xfId="0" applyNumberFormat="1" applyFont="1" applyFill="1" applyBorder="1" applyAlignment="1">
      <alignment horizontal="center" vertical="center" wrapText="1"/>
    </xf>
    <xf numFmtId="4" fontId="9" fillId="3" borderId="20" xfId="0" applyNumberFormat="1" applyFont="1" applyFill="1" applyBorder="1" applyAlignment="1">
      <alignment horizontal="center" vertical="center" wrapText="1"/>
    </xf>
    <xf numFmtId="4" fontId="9" fillId="3" borderId="19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horizontal="right" vertical="center" wrapText="1"/>
    </xf>
    <xf numFmtId="0" fontId="13" fillId="0" borderId="15" xfId="0" applyFont="1" applyBorder="1" applyAlignment="1" applyProtection="1">
      <alignment horizontal="left" vertical="center" wrapText="1"/>
    </xf>
    <xf numFmtId="0" fontId="15" fillId="0" borderId="15" xfId="0" applyFont="1" applyBorder="1" applyAlignment="1" applyProtection="1">
      <alignment horizontal="left" vertical="center" wrapText="1"/>
    </xf>
    <xf numFmtId="0" fontId="19" fillId="10" borderId="37" xfId="0" applyFont="1" applyFill="1" applyBorder="1" applyAlignment="1" applyProtection="1">
      <alignment horizontal="left" vertical="top" wrapText="1"/>
    </xf>
    <xf numFmtId="0" fontId="19" fillId="0" borderId="0" xfId="0" applyFont="1" applyBorder="1" applyAlignment="1" applyProtection="1">
      <alignment horizontal="left" vertical="top" wrapText="1"/>
    </xf>
    <xf numFmtId="4" fontId="9" fillId="3" borderId="10" xfId="0" applyNumberFormat="1" applyFont="1" applyFill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top" wrapText="1"/>
    </xf>
    <xf numFmtId="0" fontId="12" fillId="0" borderId="9" xfId="0" applyFont="1" applyBorder="1" applyAlignment="1" applyProtection="1">
      <alignment horizontal="center" vertical="center" wrapText="1"/>
    </xf>
    <xf numFmtId="4" fontId="3" fillId="3" borderId="10" xfId="0" applyNumberFormat="1" applyFont="1" applyFill="1" applyBorder="1" applyAlignment="1">
      <alignment horizontal="center"/>
    </xf>
    <xf numFmtId="4" fontId="3" fillId="7" borderId="10" xfId="0" applyNumberFormat="1" applyFont="1" applyFill="1" applyBorder="1" applyAlignment="1">
      <alignment horizontal="center"/>
    </xf>
    <xf numFmtId="4" fontId="3" fillId="4" borderId="10" xfId="0" applyNumberFormat="1" applyFont="1" applyFill="1" applyBorder="1" applyAlignment="1">
      <alignment horizontal="center"/>
    </xf>
    <xf numFmtId="0" fontId="3" fillId="7" borderId="32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wrapText="1"/>
    </xf>
    <xf numFmtId="4" fontId="3" fillId="4" borderId="18" xfId="0" applyNumberFormat="1" applyFont="1" applyFill="1" applyBorder="1" applyAlignment="1">
      <alignment horizontal="center" vertical="center"/>
    </xf>
    <xf numFmtId="4" fontId="3" fillId="4" borderId="19" xfId="0" applyNumberFormat="1" applyFont="1" applyFill="1" applyBorder="1" applyAlignment="1">
      <alignment horizontal="center" vertical="center"/>
    </xf>
    <xf numFmtId="4" fontId="9" fillId="4" borderId="10" xfId="0" applyNumberFormat="1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wrapText="1"/>
    </xf>
    <xf numFmtId="4" fontId="3" fillId="7" borderId="10" xfId="0" applyNumberFormat="1" applyFont="1" applyFill="1" applyBorder="1" applyAlignment="1">
      <alignment horizontal="center" vertical="center"/>
    </xf>
    <xf numFmtId="4" fontId="9" fillId="7" borderId="10" xfId="0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 applyProtection="1">
      <alignment horizontal="left" wrapText="1"/>
    </xf>
    <xf numFmtId="0" fontId="9" fillId="7" borderId="18" xfId="0" applyFont="1" applyFill="1" applyBorder="1" applyAlignment="1">
      <alignment horizontal="center" wrapText="1"/>
    </xf>
    <xf numFmtId="0" fontId="9" fillId="7" borderId="20" xfId="0" applyFont="1" applyFill="1" applyBorder="1" applyAlignment="1">
      <alignment horizontal="center" wrapText="1"/>
    </xf>
    <xf numFmtId="4" fontId="9" fillId="7" borderId="31" xfId="0" applyNumberFormat="1" applyFont="1" applyFill="1" applyBorder="1" applyAlignment="1">
      <alignment horizontal="center" vertical="center"/>
    </xf>
    <xf numFmtId="4" fontId="9" fillId="7" borderId="32" xfId="0" applyNumberFormat="1" applyFont="1" applyFill="1" applyBorder="1" applyAlignment="1">
      <alignment horizontal="center" vertical="center"/>
    </xf>
    <xf numFmtId="4" fontId="9" fillId="7" borderId="35" xfId="0" applyNumberFormat="1" applyFont="1" applyFill="1" applyBorder="1" applyAlignment="1">
      <alignment horizontal="center" vertical="center"/>
    </xf>
    <xf numFmtId="4" fontId="9" fillId="7" borderId="0" xfId="0" applyNumberFormat="1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8" fillId="0" borderId="15" xfId="0" applyFont="1" applyBorder="1" applyAlignment="1" applyProtection="1">
      <alignment horizontal="left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4" fontId="9" fillId="0" borderId="19" xfId="0" applyNumberFormat="1" applyFont="1" applyFill="1" applyBorder="1" applyAlignment="1">
      <alignment horizontal="center" vertical="center"/>
    </xf>
    <xf numFmtId="4" fontId="3" fillId="8" borderId="18" xfId="0" applyNumberFormat="1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4" fontId="3" fillId="6" borderId="10" xfId="0" applyNumberFormat="1" applyFont="1" applyFill="1" applyBorder="1" applyAlignment="1">
      <alignment horizontal="center" vertical="center"/>
    </xf>
    <xf numFmtId="4" fontId="9" fillId="9" borderId="10" xfId="0" applyNumberFormat="1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/>
    </xf>
    <xf numFmtId="0" fontId="3" fillId="6" borderId="30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4" fontId="3" fillId="0" borderId="20" xfId="0" applyNumberFormat="1" applyFont="1" applyBorder="1" applyAlignment="1">
      <alignment horizontal="center" vertical="center"/>
    </xf>
    <xf numFmtId="4" fontId="17" fillId="8" borderId="10" xfId="0" applyNumberFormat="1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wrapText="1"/>
    </xf>
    <xf numFmtId="4" fontId="9" fillId="0" borderId="17" xfId="0" applyNumberFormat="1" applyFont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/>
    </xf>
    <xf numFmtId="4" fontId="3" fillId="0" borderId="17" xfId="0" applyNumberFormat="1" applyFont="1" applyBorder="1" applyAlignment="1">
      <alignment horizontal="center" vertical="center" wrapText="1"/>
    </xf>
    <xf numFmtId="0" fontId="10" fillId="6" borderId="6" xfId="3" applyFont="1" applyFill="1" applyBorder="1" applyAlignment="1">
      <alignment horizontal="center"/>
    </xf>
    <xf numFmtId="0" fontId="10" fillId="6" borderId="7" xfId="3" applyFont="1" applyFill="1" applyBorder="1" applyAlignment="1">
      <alignment horizontal="center"/>
    </xf>
    <xf numFmtId="0" fontId="10" fillId="6" borderId="8" xfId="3" applyFont="1" applyFill="1" applyBorder="1" applyAlignment="1">
      <alignment horizontal="center"/>
    </xf>
    <xf numFmtId="4" fontId="3" fillId="0" borderId="16" xfId="0" applyNumberFormat="1" applyFont="1" applyBorder="1" applyAlignment="1">
      <alignment horizontal="center" vertical="center" wrapText="1"/>
    </xf>
  </cellXfs>
  <cellStyles count="4">
    <cellStyle name="Excel Built-in Normal" xfId="3" xr:uid="{00000000-0005-0000-0000-000000000000}"/>
    <cellStyle name="Normale" xfId="0" builtinId="0"/>
    <cellStyle name="Valore valido" xfId="2" builtinId="26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241"/>
  <sheetViews>
    <sheetView tabSelected="1" topLeftCell="A76" zoomScale="80" zoomScaleNormal="80" workbookViewId="0">
      <selection activeCell="J17" sqref="J17"/>
    </sheetView>
  </sheetViews>
  <sheetFormatPr defaultColWidth="8.85546875" defaultRowHeight="15.75"/>
  <cols>
    <col min="1" max="1" width="8.85546875" style="1"/>
    <col min="2" max="2" width="3.28515625" style="1" bestFit="1" customWidth="1"/>
    <col min="3" max="3" width="1.28515625" style="1" customWidth="1"/>
    <col min="4" max="6" width="8.85546875" style="1"/>
    <col min="7" max="7" width="12.7109375" style="1" customWidth="1"/>
    <col min="8" max="8" width="39.28515625" style="1" customWidth="1"/>
    <col min="9" max="10" width="18.28515625" style="1" customWidth="1"/>
    <col min="11" max="11" width="18.28515625" style="2" customWidth="1"/>
    <col min="12" max="12" width="18.28515625" style="1" customWidth="1"/>
    <col min="13" max="14" width="17.28515625" style="1" customWidth="1"/>
    <col min="15" max="15" width="45.5703125" style="1" customWidth="1"/>
    <col min="16" max="16" width="65.28515625" style="1" customWidth="1"/>
    <col min="17" max="17" width="5.140625" style="1" customWidth="1"/>
    <col min="18" max="18" width="3" style="1" bestFit="1" customWidth="1"/>
    <col min="19" max="19" width="38.140625" style="1" customWidth="1"/>
    <col min="20" max="20" width="8.85546875" style="1"/>
    <col min="21" max="22" width="15.28515625" style="1" bestFit="1" customWidth="1"/>
    <col min="23" max="16384" width="8.85546875" style="1"/>
  </cols>
  <sheetData>
    <row r="2" spans="2:22" ht="16.5" thickBot="1"/>
    <row r="3" spans="2:22" ht="17.25" thickTop="1" thickBot="1">
      <c r="D3" s="3"/>
      <c r="E3" s="4"/>
      <c r="F3" s="5" t="s">
        <v>0</v>
      </c>
      <c r="G3" s="6"/>
      <c r="H3" s="7" t="s">
        <v>1</v>
      </c>
      <c r="I3" s="8" t="s">
        <v>2</v>
      </c>
      <c r="J3" s="9"/>
      <c r="K3" s="10" t="s">
        <v>3</v>
      </c>
      <c r="L3" s="8" t="s">
        <v>4</v>
      </c>
      <c r="M3" s="7" t="s">
        <v>5</v>
      </c>
      <c r="N3" s="11" t="s">
        <v>6</v>
      </c>
      <c r="P3" s="12" t="s">
        <v>7</v>
      </c>
    </row>
    <row r="4" spans="2:22" ht="17.25" thickTop="1" thickBot="1">
      <c r="D4" s="13"/>
      <c r="E4" s="14"/>
      <c r="F4" s="7"/>
      <c r="G4" s="6"/>
      <c r="H4" s="7"/>
      <c r="I4" s="8"/>
      <c r="J4" s="9"/>
      <c r="K4" s="10"/>
      <c r="L4" s="8"/>
      <c r="M4" s="7"/>
      <c r="N4" s="11"/>
    </row>
    <row r="5" spans="2:22" ht="17.25" thickTop="1" thickBot="1"/>
    <row r="6" spans="2:22" ht="16.149999999999999" customHeight="1" thickBot="1">
      <c r="D6" s="241" t="s">
        <v>8</v>
      </c>
      <c r="E6" s="242"/>
      <c r="F6" s="242"/>
      <c r="G6" s="243"/>
      <c r="P6" s="191" t="s">
        <v>9</v>
      </c>
      <c r="Q6" s="191"/>
      <c r="R6" s="191"/>
      <c r="S6" s="191"/>
      <c r="T6" s="191"/>
      <c r="U6" s="191"/>
      <c r="V6" s="191"/>
    </row>
    <row r="7" spans="2:22" ht="16.5" thickBot="1">
      <c r="I7" s="15"/>
      <c r="J7" s="15"/>
      <c r="K7" s="16"/>
      <c r="P7" s="192" t="s">
        <v>10</v>
      </c>
      <c r="Q7" s="192"/>
      <c r="R7" s="192"/>
      <c r="S7" s="192" t="s">
        <v>9</v>
      </c>
      <c r="T7" s="192"/>
      <c r="U7" s="120" t="s">
        <v>242</v>
      </c>
      <c r="V7" s="120" t="s">
        <v>11</v>
      </c>
    </row>
    <row r="8" spans="2:22" ht="15.6" customHeight="1">
      <c r="B8" s="135">
        <v>1</v>
      </c>
      <c r="C8" s="17"/>
      <c r="D8" s="213" t="s">
        <v>12</v>
      </c>
      <c r="E8" s="213"/>
      <c r="F8" s="213"/>
      <c r="G8" s="213"/>
      <c r="H8" s="18" t="s">
        <v>13</v>
      </c>
      <c r="I8" s="19">
        <v>0</v>
      </c>
      <c r="J8" s="19" t="s">
        <v>14</v>
      </c>
      <c r="K8" s="20"/>
      <c r="L8" s="220">
        <f>U9</f>
        <v>0</v>
      </c>
      <c r="M8" s="143">
        <f>I8+I9-L8</f>
        <v>0</v>
      </c>
      <c r="N8" s="21"/>
      <c r="P8" s="22" t="s">
        <v>10</v>
      </c>
      <c r="Q8" s="23" t="s">
        <v>10</v>
      </c>
      <c r="R8" s="24" t="s">
        <v>10</v>
      </c>
      <c r="S8" s="206" t="s">
        <v>8</v>
      </c>
      <c r="T8" s="206"/>
      <c r="U8" s="122" t="s">
        <v>10</v>
      </c>
      <c r="V8" s="122" t="s">
        <v>10</v>
      </c>
    </row>
    <row r="9" spans="2:22" ht="31.5">
      <c r="B9" s="135"/>
      <c r="C9" s="17"/>
      <c r="D9" s="213"/>
      <c r="E9" s="213"/>
      <c r="F9" s="213"/>
      <c r="G9" s="213"/>
      <c r="H9" s="18" t="s">
        <v>15</v>
      </c>
      <c r="I9" s="19">
        <v>0</v>
      </c>
      <c r="J9" s="19" t="s">
        <v>14</v>
      </c>
      <c r="K9" s="20"/>
      <c r="L9" s="244"/>
      <c r="M9" s="143"/>
      <c r="N9" s="21"/>
      <c r="P9" s="22" t="s">
        <v>10</v>
      </c>
      <c r="Q9" s="25" t="s">
        <v>16</v>
      </c>
      <c r="R9" s="26" t="s">
        <v>10</v>
      </c>
      <c r="S9" s="185" t="s">
        <v>17</v>
      </c>
      <c r="T9" s="185"/>
      <c r="U9" s="27">
        <v>0</v>
      </c>
      <c r="V9" s="27">
        <v>0</v>
      </c>
    </row>
    <row r="10" spans="2:22" ht="31.5">
      <c r="B10" s="28">
        <v>2</v>
      </c>
      <c r="C10" s="17"/>
      <c r="D10" s="239" t="s">
        <v>18</v>
      </c>
      <c r="E10" s="239"/>
      <c r="F10" s="239"/>
      <c r="G10" s="239"/>
      <c r="H10" s="18" t="s">
        <v>19</v>
      </c>
      <c r="I10" s="19">
        <v>0</v>
      </c>
      <c r="J10" s="29" t="s">
        <v>14</v>
      </c>
      <c r="K10" s="30"/>
      <c r="L10" s="31">
        <f>U10</f>
        <v>0</v>
      </c>
      <c r="M10" s="19">
        <f>I10-L10</f>
        <v>0</v>
      </c>
      <c r="N10" s="21"/>
      <c r="O10"/>
      <c r="P10" s="22" t="s">
        <v>10</v>
      </c>
      <c r="Q10" s="25" t="s">
        <v>20</v>
      </c>
      <c r="R10" s="26" t="s">
        <v>10</v>
      </c>
      <c r="S10" s="185" t="s">
        <v>21</v>
      </c>
      <c r="T10" s="185"/>
      <c r="U10" s="27">
        <v>0</v>
      </c>
      <c r="V10" s="27">
        <v>0</v>
      </c>
    </row>
    <row r="11" spans="2:22">
      <c r="B11" s="28">
        <v>3</v>
      </c>
      <c r="D11" s="239" t="s">
        <v>22</v>
      </c>
      <c r="E11" s="239"/>
      <c r="F11" s="239"/>
      <c r="G11" s="239"/>
      <c r="H11" s="32"/>
      <c r="I11" s="33">
        <f>I12+I13+I14</f>
        <v>1552219.56</v>
      </c>
      <c r="J11" s="34" t="s">
        <v>14</v>
      </c>
      <c r="K11" s="35"/>
      <c r="L11" s="240">
        <f>U11</f>
        <v>1552219.56</v>
      </c>
      <c r="M11" s="143">
        <f>I11-L11</f>
        <v>0</v>
      </c>
      <c r="N11" s="21"/>
      <c r="O11"/>
      <c r="P11" s="22" t="s">
        <v>10</v>
      </c>
      <c r="Q11" s="25" t="s">
        <v>23</v>
      </c>
      <c r="R11" s="26" t="s">
        <v>10</v>
      </c>
      <c r="S11" s="185" t="s">
        <v>24</v>
      </c>
      <c r="T11" s="185"/>
      <c r="U11" s="27">
        <v>1552219.56</v>
      </c>
      <c r="V11" s="27">
        <v>1628753.99</v>
      </c>
    </row>
    <row r="12" spans="2:22">
      <c r="B12" s="36" t="s">
        <v>25</v>
      </c>
      <c r="D12" s="37" t="s">
        <v>26</v>
      </c>
      <c r="E12" s="37"/>
      <c r="F12" s="37"/>
      <c r="G12" s="37"/>
      <c r="H12" s="38" t="s">
        <v>27</v>
      </c>
      <c r="I12" s="121">
        <v>1552219.56</v>
      </c>
      <c r="J12" s="39" t="s">
        <v>14</v>
      </c>
      <c r="K12" s="20"/>
      <c r="L12" s="240"/>
      <c r="M12" s="143"/>
      <c r="N12" s="21"/>
      <c r="O12" s="15"/>
      <c r="P12" s="40" t="s">
        <v>10</v>
      </c>
      <c r="Q12" s="41" t="s">
        <v>10</v>
      </c>
      <c r="R12" s="42" t="s">
        <v>28</v>
      </c>
      <c r="S12" s="186" t="s">
        <v>26</v>
      </c>
      <c r="T12" s="186"/>
      <c r="U12" s="43">
        <v>1552219.56</v>
      </c>
      <c r="V12" s="43">
        <v>1628753.99</v>
      </c>
    </row>
    <row r="13" spans="2:22" ht="15.6" customHeight="1">
      <c r="B13" s="36" t="s">
        <v>29</v>
      </c>
      <c r="D13" s="37" t="s">
        <v>30</v>
      </c>
      <c r="E13" s="37"/>
      <c r="F13" s="37"/>
      <c r="G13" s="37"/>
      <c r="H13" s="18"/>
      <c r="I13" s="19">
        <v>0</v>
      </c>
      <c r="J13" s="39" t="s">
        <v>14</v>
      </c>
      <c r="K13" s="20"/>
      <c r="L13" s="240"/>
      <c r="M13" s="143"/>
      <c r="N13" s="21"/>
      <c r="O13" s="15"/>
      <c r="P13" s="40" t="s">
        <v>10</v>
      </c>
      <c r="Q13" s="41" t="s">
        <v>10</v>
      </c>
      <c r="R13" s="42" t="s">
        <v>31</v>
      </c>
      <c r="S13" s="186" t="s">
        <v>30</v>
      </c>
      <c r="T13" s="186"/>
      <c r="U13" s="43">
        <v>0</v>
      </c>
      <c r="V13" s="43">
        <v>0</v>
      </c>
    </row>
    <row r="14" spans="2:22" ht="31.5">
      <c r="B14" s="44" t="s">
        <v>32</v>
      </c>
      <c r="D14" s="222" t="s">
        <v>33</v>
      </c>
      <c r="E14" s="222"/>
      <c r="F14" s="222"/>
      <c r="G14" s="222"/>
      <c r="H14" s="45" t="s">
        <v>34</v>
      </c>
      <c r="I14" s="46">
        <v>0</v>
      </c>
      <c r="J14" s="47" t="s">
        <v>14</v>
      </c>
      <c r="K14" s="20"/>
      <c r="L14" s="220"/>
      <c r="M14" s="138"/>
      <c r="N14" s="21"/>
      <c r="P14" s="40" t="s">
        <v>10</v>
      </c>
      <c r="Q14" s="41" t="s">
        <v>10</v>
      </c>
      <c r="R14" s="42" t="s">
        <v>35</v>
      </c>
      <c r="S14" s="186" t="s">
        <v>33</v>
      </c>
      <c r="T14" s="186"/>
      <c r="U14" s="43">
        <v>0</v>
      </c>
      <c r="V14" s="43">
        <v>0</v>
      </c>
    </row>
    <row r="15" spans="2:22" ht="14.65" customHeight="1">
      <c r="B15" s="135">
        <v>4</v>
      </c>
      <c r="C15" s="37"/>
      <c r="D15" s="163" t="s">
        <v>36</v>
      </c>
      <c r="E15" s="163"/>
      <c r="F15" s="163"/>
      <c r="G15" s="163"/>
      <c r="H15" s="163"/>
      <c r="I15" s="214">
        <f>I17+I18+I19</f>
        <v>0</v>
      </c>
      <c r="J15" s="225" t="s">
        <v>14</v>
      </c>
      <c r="K15" s="35"/>
      <c r="L15" s="238">
        <f>L17+L18+L19</f>
        <v>0</v>
      </c>
      <c r="M15" s="164">
        <f>I15-L15</f>
        <v>0</v>
      </c>
      <c r="N15" s="48"/>
      <c r="P15" s="22" t="s">
        <v>10</v>
      </c>
      <c r="Q15" s="25" t="s">
        <v>37</v>
      </c>
      <c r="R15" s="26" t="s">
        <v>10</v>
      </c>
      <c r="S15" s="185" t="s">
        <v>38</v>
      </c>
      <c r="T15" s="185"/>
      <c r="U15" s="27">
        <v>0</v>
      </c>
      <c r="V15" s="27">
        <v>0</v>
      </c>
    </row>
    <row r="16" spans="2:22" ht="15.6" customHeight="1">
      <c r="B16" s="135"/>
      <c r="C16" s="37"/>
      <c r="D16" s="163"/>
      <c r="E16" s="163"/>
      <c r="F16" s="163"/>
      <c r="G16" s="163"/>
      <c r="H16" s="163"/>
      <c r="I16" s="216"/>
      <c r="J16" s="226"/>
      <c r="K16" s="35"/>
      <c r="L16" s="238"/>
      <c r="M16" s="164"/>
      <c r="N16" s="48"/>
      <c r="P16" s="40" t="s">
        <v>10</v>
      </c>
      <c r="Q16" s="41" t="s">
        <v>10</v>
      </c>
      <c r="R16" s="42" t="s">
        <v>28</v>
      </c>
      <c r="S16" s="186" t="s">
        <v>39</v>
      </c>
      <c r="T16" s="186"/>
      <c r="U16" s="43">
        <v>0</v>
      </c>
      <c r="V16" s="43">
        <v>0</v>
      </c>
    </row>
    <row r="17" spans="2:22" ht="31.5" customHeight="1">
      <c r="B17" s="36" t="s">
        <v>25</v>
      </c>
      <c r="C17" s="37"/>
      <c r="D17" s="135" t="s">
        <v>39</v>
      </c>
      <c r="E17" s="135"/>
      <c r="F17" s="135"/>
      <c r="G17" s="135"/>
      <c r="H17" s="18" t="s">
        <v>40</v>
      </c>
      <c r="I17" s="19">
        <v>0</v>
      </c>
      <c r="J17" s="29" t="s">
        <v>14</v>
      </c>
      <c r="K17" s="30"/>
      <c r="L17" s="15">
        <f t="shared" ref="L17:L22" si="0">U16</f>
        <v>0</v>
      </c>
      <c r="M17" s="49">
        <f t="shared" ref="M17:M22" si="1">I17-L17</f>
        <v>0</v>
      </c>
      <c r="N17" s="50"/>
      <c r="P17" s="40" t="s">
        <v>10</v>
      </c>
      <c r="Q17" s="41" t="s">
        <v>10</v>
      </c>
      <c r="R17" s="42" t="s">
        <v>31</v>
      </c>
      <c r="S17" s="186" t="s">
        <v>41</v>
      </c>
      <c r="T17" s="186"/>
      <c r="U17" s="43">
        <v>0</v>
      </c>
      <c r="V17" s="43">
        <v>0</v>
      </c>
    </row>
    <row r="18" spans="2:22" ht="31.5">
      <c r="B18" s="36" t="s">
        <v>29</v>
      </c>
      <c r="C18" s="37"/>
      <c r="D18" s="135" t="s">
        <v>41</v>
      </c>
      <c r="E18" s="135"/>
      <c r="F18" s="135"/>
      <c r="G18" s="135"/>
      <c r="H18" s="38" t="s">
        <v>42</v>
      </c>
      <c r="I18" s="19">
        <v>0</v>
      </c>
      <c r="J18" s="29" t="s">
        <v>14</v>
      </c>
      <c r="K18" s="30"/>
      <c r="L18" s="51">
        <f t="shared" si="0"/>
        <v>0</v>
      </c>
      <c r="M18" s="49">
        <f t="shared" si="1"/>
        <v>0</v>
      </c>
      <c r="N18" s="50"/>
      <c r="P18" s="40" t="s">
        <v>10</v>
      </c>
      <c r="Q18" s="41" t="s">
        <v>10</v>
      </c>
      <c r="R18" s="42" t="s">
        <v>35</v>
      </c>
      <c r="S18" s="186" t="s">
        <v>43</v>
      </c>
      <c r="T18" s="186"/>
      <c r="U18" s="43">
        <v>0</v>
      </c>
      <c r="V18" s="43">
        <v>0</v>
      </c>
    </row>
    <row r="19" spans="2:22" ht="47.25">
      <c r="B19" s="36" t="s">
        <v>32</v>
      </c>
      <c r="C19" s="37"/>
      <c r="D19" s="135" t="s">
        <v>43</v>
      </c>
      <c r="E19" s="135"/>
      <c r="F19" s="135"/>
      <c r="G19" s="135"/>
      <c r="H19" s="18" t="s">
        <v>44</v>
      </c>
      <c r="I19" s="19">
        <v>0</v>
      </c>
      <c r="J19" s="29" t="s">
        <v>14</v>
      </c>
      <c r="K19" s="30"/>
      <c r="L19" s="31">
        <f t="shared" si="0"/>
        <v>0</v>
      </c>
      <c r="M19" s="49">
        <f t="shared" si="1"/>
        <v>0</v>
      </c>
      <c r="N19" s="50"/>
      <c r="P19" s="22" t="s">
        <v>10</v>
      </c>
      <c r="Q19" s="25" t="s">
        <v>45</v>
      </c>
      <c r="R19" s="26" t="s">
        <v>10</v>
      </c>
      <c r="S19" s="185" t="s">
        <v>46</v>
      </c>
      <c r="T19" s="185"/>
      <c r="U19" s="27">
        <v>0</v>
      </c>
      <c r="V19" s="27">
        <v>0</v>
      </c>
    </row>
    <row r="20" spans="2:22" ht="14.65" customHeight="1">
      <c r="B20" s="28">
        <v>5</v>
      </c>
      <c r="C20" s="37"/>
      <c r="D20" s="237" t="s">
        <v>47</v>
      </c>
      <c r="E20" s="237"/>
      <c r="F20" s="237"/>
      <c r="G20" s="237"/>
      <c r="H20" s="135" t="s">
        <v>48</v>
      </c>
      <c r="I20" s="19">
        <v>0</v>
      </c>
      <c r="J20" s="29" t="s">
        <v>14</v>
      </c>
      <c r="K20" s="30"/>
      <c r="L20" s="51">
        <f t="shared" si="0"/>
        <v>0</v>
      </c>
      <c r="M20" s="19">
        <f t="shared" si="1"/>
        <v>0</v>
      </c>
      <c r="N20" s="21"/>
      <c r="P20" s="22" t="s">
        <v>10</v>
      </c>
      <c r="Q20" s="25" t="s">
        <v>49</v>
      </c>
      <c r="R20" s="26" t="s">
        <v>10</v>
      </c>
      <c r="S20" s="185" t="s">
        <v>50</v>
      </c>
      <c r="T20" s="185"/>
      <c r="U20" s="27">
        <v>0</v>
      </c>
      <c r="V20" s="27">
        <v>0</v>
      </c>
    </row>
    <row r="21" spans="2:22" ht="14.65" customHeight="1">
      <c r="B21" s="28">
        <v>6</v>
      </c>
      <c r="C21" s="37"/>
      <c r="D21" s="237" t="s">
        <v>50</v>
      </c>
      <c r="E21" s="237"/>
      <c r="F21" s="237"/>
      <c r="G21" s="237"/>
      <c r="H21" s="135"/>
      <c r="I21" s="19">
        <v>0</v>
      </c>
      <c r="J21" s="29" t="s">
        <v>14</v>
      </c>
      <c r="K21" s="30"/>
      <c r="L21" s="51">
        <f t="shared" si="0"/>
        <v>0</v>
      </c>
      <c r="M21" s="19">
        <f t="shared" si="1"/>
        <v>0</v>
      </c>
      <c r="N21" s="21"/>
      <c r="P21" s="22" t="s">
        <v>10</v>
      </c>
      <c r="Q21" s="25" t="s">
        <v>51</v>
      </c>
      <c r="R21" s="26" t="s">
        <v>10</v>
      </c>
      <c r="S21" s="185" t="s">
        <v>52</v>
      </c>
      <c r="T21" s="185"/>
      <c r="U21" s="27">
        <v>0</v>
      </c>
      <c r="V21" s="27">
        <v>0</v>
      </c>
    </row>
    <row r="22" spans="2:22" ht="14.65" customHeight="1">
      <c r="B22" s="28">
        <v>7</v>
      </c>
      <c r="C22" s="37"/>
      <c r="D22" s="237" t="s">
        <v>52</v>
      </c>
      <c r="E22" s="237"/>
      <c r="F22" s="237"/>
      <c r="G22" s="237"/>
      <c r="H22" s="135"/>
      <c r="I22" s="19">
        <v>0</v>
      </c>
      <c r="J22" s="29" t="s">
        <v>14</v>
      </c>
      <c r="K22" s="30"/>
      <c r="L22" s="51">
        <f t="shared" si="0"/>
        <v>0</v>
      </c>
      <c r="M22" s="19">
        <f t="shared" si="1"/>
        <v>0</v>
      </c>
      <c r="N22" s="21"/>
      <c r="P22" s="22" t="s">
        <v>10</v>
      </c>
      <c r="Q22" s="25" t="s">
        <v>53</v>
      </c>
      <c r="R22" s="26" t="s">
        <v>10</v>
      </c>
      <c r="S22" s="185" t="s">
        <v>54</v>
      </c>
      <c r="T22" s="185"/>
      <c r="U22" s="27">
        <v>0</v>
      </c>
      <c r="V22" s="27">
        <v>0</v>
      </c>
    </row>
    <row r="23" spans="2:22" ht="43.5" customHeight="1">
      <c r="B23" s="135">
        <v>8</v>
      </c>
      <c r="C23" s="37"/>
      <c r="D23" s="179" t="s">
        <v>55</v>
      </c>
      <c r="E23" s="179"/>
      <c r="F23" s="179"/>
      <c r="G23" s="179"/>
      <c r="H23" s="18" t="s">
        <v>56</v>
      </c>
      <c r="I23" s="19">
        <v>0</v>
      </c>
      <c r="J23" s="52" t="s">
        <v>14</v>
      </c>
      <c r="K23" s="30"/>
      <c r="L23" s="138">
        <f>U22</f>
        <v>0</v>
      </c>
      <c r="M23" s="236">
        <f>I23+I24+I25+I26-I27-I28-L23</f>
        <v>0</v>
      </c>
      <c r="N23" s="53"/>
      <c r="P23" s="54" t="s">
        <v>10</v>
      </c>
      <c r="Q23" s="55" t="s">
        <v>10</v>
      </c>
      <c r="R23" s="56" t="s">
        <v>10</v>
      </c>
      <c r="S23" s="184" t="s">
        <v>57</v>
      </c>
      <c r="T23" s="184"/>
      <c r="U23" s="57">
        <v>1552219.56</v>
      </c>
      <c r="V23" s="57">
        <v>1628753.99</v>
      </c>
    </row>
    <row r="24" spans="2:22" ht="31.5">
      <c r="B24" s="135"/>
      <c r="C24" s="37"/>
      <c r="D24" s="179"/>
      <c r="E24" s="179"/>
      <c r="F24" s="179"/>
      <c r="G24" s="179"/>
      <c r="H24" s="18" t="s">
        <v>58</v>
      </c>
      <c r="I24" s="19">
        <v>0</v>
      </c>
      <c r="J24" s="52" t="s">
        <v>14</v>
      </c>
      <c r="K24" s="30"/>
      <c r="L24" s="235"/>
      <c r="M24" s="236"/>
      <c r="N24" s="53"/>
      <c r="O24" s="58"/>
      <c r="P24" s="22" t="s">
        <v>10</v>
      </c>
      <c r="Q24" s="23" t="s">
        <v>10</v>
      </c>
      <c r="R24" s="24" t="s">
        <v>10</v>
      </c>
      <c r="S24" s="206" t="s">
        <v>59</v>
      </c>
      <c r="T24" s="206"/>
      <c r="U24" s="122" t="s">
        <v>10</v>
      </c>
      <c r="V24" s="122" t="s">
        <v>10</v>
      </c>
    </row>
    <row r="25" spans="2:22" ht="63">
      <c r="B25" s="135"/>
      <c r="C25" s="37"/>
      <c r="D25" s="179"/>
      <c r="E25" s="179"/>
      <c r="F25" s="179"/>
      <c r="G25" s="179"/>
      <c r="H25" s="18" t="s">
        <v>60</v>
      </c>
      <c r="I25" s="19">
        <v>0</v>
      </c>
      <c r="J25" s="52" t="s">
        <v>14</v>
      </c>
      <c r="K25" s="30"/>
      <c r="L25" s="235"/>
      <c r="M25" s="236"/>
      <c r="N25" s="53"/>
      <c r="O25" s="59"/>
      <c r="P25" s="22" t="s">
        <v>10</v>
      </c>
      <c r="Q25" s="25" t="s">
        <v>61</v>
      </c>
      <c r="R25" s="26" t="s">
        <v>10</v>
      </c>
      <c r="S25" s="185" t="s">
        <v>62</v>
      </c>
      <c r="T25" s="185"/>
      <c r="U25" s="27">
        <v>2000</v>
      </c>
      <c r="V25" s="27">
        <v>2000</v>
      </c>
    </row>
    <row r="26" spans="2:22" ht="63">
      <c r="B26" s="135"/>
      <c r="C26" s="37"/>
      <c r="D26" s="179"/>
      <c r="E26" s="179"/>
      <c r="F26" s="179"/>
      <c r="G26" s="179"/>
      <c r="H26" s="18" t="s">
        <v>63</v>
      </c>
      <c r="I26" s="19">
        <v>0</v>
      </c>
      <c r="J26" s="52" t="s">
        <v>14</v>
      </c>
      <c r="K26" s="30"/>
      <c r="L26" s="235"/>
      <c r="M26" s="236"/>
      <c r="N26" s="53"/>
      <c r="O26" s="15"/>
      <c r="P26" s="22" t="s">
        <v>10</v>
      </c>
      <c r="Q26" s="25" t="s">
        <v>64</v>
      </c>
      <c r="R26" s="26" t="s">
        <v>10</v>
      </c>
      <c r="S26" s="185" t="s">
        <v>65</v>
      </c>
      <c r="T26" s="185"/>
      <c r="U26" s="27">
        <v>754334.82</v>
      </c>
      <c r="V26" s="27">
        <v>698051.01</v>
      </c>
    </row>
    <row r="27" spans="2:22" ht="47.25">
      <c r="B27" s="135"/>
      <c r="C27" s="37"/>
      <c r="D27" s="179"/>
      <c r="E27" s="179"/>
      <c r="F27" s="179"/>
      <c r="G27" s="179"/>
      <c r="H27" s="18" t="s">
        <v>66</v>
      </c>
      <c r="I27" s="19">
        <v>0</v>
      </c>
      <c r="J27" s="52" t="s">
        <v>14</v>
      </c>
      <c r="K27" s="30"/>
      <c r="L27" s="235"/>
      <c r="M27" s="236"/>
      <c r="N27" s="53"/>
      <c r="P27" s="22" t="s">
        <v>10</v>
      </c>
      <c r="Q27" s="25" t="s">
        <v>67</v>
      </c>
      <c r="R27" s="26" t="s">
        <v>10</v>
      </c>
      <c r="S27" s="185" t="s">
        <v>68</v>
      </c>
      <c r="T27" s="185"/>
      <c r="U27" s="27">
        <v>7000</v>
      </c>
      <c r="V27" s="27">
        <v>8000</v>
      </c>
    </row>
    <row r="28" spans="2:22" ht="63">
      <c r="B28" s="135"/>
      <c r="C28" s="37"/>
      <c r="D28" s="179"/>
      <c r="E28" s="179"/>
      <c r="F28" s="179"/>
      <c r="G28" s="179"/>
      <c r="H28" s="18" t="s">
        <v>69</v>
      </c>
      <c r="I28" s="19">
        <v>0</v>
      </c>
      <c r="J28" s="29" t="s">
        <v>14</v>
      </c>
      <c r="K28" s="30"/>
      <c r="L28" s="139"/>
      <c r="M28" s="236"/>
      <c r="N28" s="53"/>
      <c r="P28" s="22" t="s">
        <v>10</v>
      </c>
      <c r="Q28" s="25" t="s">
        <v>70</v>
      </c>
      <c r="R28" s="26" t="s">
        <v>10</v>
      </c>
      <c r="S28" s="185" t="s">
        <v>71</v>
      </c>
      <c r="T28" s="185"/>
      <c r="U28" s="27">
        <v>485521.96</v>
      </c>
      <c r="V28" s="27">
        <v>465000</v>
      </c>
    </row>
    <row r="29" spans="2:22" ht="16.5" thickBot="1">
      <c r="B29" s="60"/>
      <c r="D29" s="234"/>
      <c r="E29" s="234"/>
      <c r="F29" s="234"/>
      <c r="G29" s="234"/>
      <c r="H29" s="61"/>
      <c r="I29" s="31"/>
      <c r="L29" s="62"/>
      <c r="M29" s="15"/>
      <c r="N29" s="15"/>
      <c r="P29" s="40" t="s">
        <v>10</v>
      </c>
      <c r="Q29" s="41" t="s">
        <v>10</v>
      </c>
      <c r="R29" s="42" t="s">
        <v>28</v>
      </c>
      <c r="S29" s="186" t="s">
        <v>72</v>
      </c>
      <c r="T29" s="186"/>
      <c r="U29" s="43">
        <v>485521.96</v>
      </c>
      <c r="V29" s="43">
        <v>465000</v>
      </c>
    </row>
    <row r="30" spans="2:22" ht="14.65" customHeight="1">
      <c r="B30" s="60"/>
      <c r="D30" s="124" t="s">
        <v>73</v>
      </c>
      <c r="E30" s="125"/>
      <c r="F30" s="125"/>
      <c r="G30" s="126"/>
      <c r="H30" s="61"/>
      <c r="I30" s="31"/>
      <c r="J30" s="130" t="s">
        <v>74</v>
      </c>
      <c r="K30" s="63"/>
      <c r="L30" s="132">
        <f>L8+L10+L11+L15+L20+L21+L23+L22+M23</f>
        <v>1552219.56</v>
      </c>
      <c r="M30" s="15"/>
      <c r="N30" s="15"/>
      <c r="O30" s="15"/>
      <c r="P30" s="40" t="s">
        <v>10</v>
      </c>
      <c r="Q30" s="41" t="s">
        <v>10</v>
      </c>
      <c r="R30" s="42" t="s">
        <v>31</v>
      </c>
      <c r="S30" s="186" t="s">
        <v>75</v>
      </c>
      <c r="T30" s="186"/>
      <c r="U30" s="43">
        <v>0</v>
      </c>
      <c r="V30" s="43">
        <v>0</v>
      </c>
    </row>
    <row r="31" spans="2:22" ht="16.149999999999999" customHeight="1" thickBot="1">
      <c r="B31" s="60"/>
      <c r="D31" s="127"/>
      <c r="E31" s="128"/>
      <c r="F31" s="128"/>
      <c r="G31" s="129"/>
      <c r="H31" s="61"/>
      <c r="I31" s="31"/>
      <c r="J31" s="131"/>
      <c r="K31" s="64"/>
      <c r="L31" s="133"/>
      <c r="M31" s="15"/>
      <c r="N31" s="15"/>
      <c r="P31" s="40" t="s">
        <v>10</v>
      </c>
      <c r="Q31" s="41" t="s">
        <v>10</v>
      </c>
      <c r="R31" s="42" t="s">
        <v>35</v>
      </c>
      <c r="S31" s="186" t="s">
        <v>76</v>
      </c>
      <c r="T31" s="186"/>
      <c r="U31" s="43">
        <v>0</v>
      </c>
      <c r="V31" s="43">
        <v>0</v>
      </c>
    </row>
    <row r="32" spans="2:22">
      <c r="B32" s="60"/>
      <c r="H32" s="61"/>
      <c r="I32" s="31"/>
      <c r="L32" s="62"/>
      <c r="M32" s="15"/>
      <c r="N32" s="15"/>
      <c r="P32" s="22" t="s">
        <v>10</v>
      </c>
      <c r="Q32" s="25" t="s">
        <v>77</v>
      </c>
      <c r="R32" s="26" t="s">
        <v>10</v>
      </c>
      <c r="S32" s="185" t="s">
        <v>78</v>
      </c>
      <c r="T32" s="185"/>
      <c r="U32" s="27">
        <v>206928.73</v>
      </c>
      <c r="V32" s="27">
        <v>166210.91</v>
      </c>
    </row>
    <row r="33" spans="2:22" ht="16.5" thickBot="1">
      <c r="B33" s="60"/>
      <c r="H33" s="61"/>
      <c r="I33" s="31"/>
      <c r="L33" s="62"/>
      <c r="M33" s="15"/>
      <c r="N33" s="15"/>
      <c r="P33" s="22" t="s">
        <v>10</v>
      </c>
      <c r="Q33" s="25" t="s">
        <v>79</v>
      </c>
      <c r="R33" s="26" t="s">
        <v>10</v>
      </c>
      <c r="S33" s="185" t="s">
        <v>80</v>
      </c>
      <c r="T33" s="185"/>
      <c r="U33" s="27">
        <v>0</v>
      </c>
      <c r="V33" s="27">
        <v>0</v>
      </c>
    </row>
    <row r="34" spans="2:22" ht="16.149999999999999" customHeight="1" thickBot="1">
      <c r="B34" s="60"/>
      <c r="D34" s="231" t="s">
        <v>59</v>
      </c>
      <c r="E34" s="232"/>
      <c r="F34" s="232"/>
      <c r="G34" s="233"/>
      <c r="H34" s="61"/>
      <c r="I34" s="31"/>
      <c r="L34" s="62"/>
      <c r="M34" s="15"/>
      <c r="N34" s="15"/>
      <c r="P34" s="40" t="s">
        <v>10</v>
      </c>
      <c r="Q34" s="41" t="s">
        <v>10</v>
      </c>
      <c r="R34" s="42" t="s">
        <v>28</v>
      </c>
      <c r="S34" s="186" t="s">
        <v>81</v>
      </c>
      <c r="T34" s="186"/>
      <c r="U34" s="43">
        <v>0</v>
      </c>
      <c r="V34" s="43">
        <v>0</v>
      </c>
    </row>
    <row r="35" spans="2:22" ht="15.6" customHeight="1">
      <c r="B35" s="60"/>
      <c r="H35" s="61"/>
      <c r="I35" s="31"/>
      <c r="L35" s="62"/>
      <c r="M35" s="15"/>
      <c r="N35" s="15"/>
      <c r="P35" s="40" t="s">
        <v>10</v>
      </c>
      <c r="Q35" s="41" t="s">
        <v>10</v>
      </c>
      <c r="R35" s="42" t="s">
        <v>31</v>
      </c>
      <c r="S35" s="186" t="s">
        <v>82</v>
      </c>
      <c r="T35" s="186"/>
      <c r="U35" s="43">
        <v>0</v>
      </c>
      <c r="V35" s="43">
        <v>0</v>
      </c>
    </row>
    <row r="36" spans="2:22" ht="14.65" customHeight="1">
      <c r="B36" s="135">
        <v>9</v>
      </c>
      <c r="C36" s="37"/>
      <c r="D36" s="163" t="s">
        <v>83</v>
      </c>
      <c r="E36" s="163"/>
      <c r="F36" s="163"/>
      <c r="G36" s="163"/>
      <c r="H36" s="135" t="s">
        <v>84</v>
      </c>
      <c r="I36" s="143">
        <v>2000</v>
      </c>
      <c r="J36" s="144" t="s">
        <v>85</v>
      </c>
      <c r="K36" s="227"/>
      <c r="L36" s="175">
        <f>U25</f>
        <v>2000</v>
      </c>
      <c r="M36" s="229">
        <f>I36-L36</f>
        <v>0</v>
      </c>
      <c r="N36" s="21">
        <v>0</v>
      </c>
      <c r="O36" s="65"/>
      <c r="P36" s="40" t="s">
        <v>10</v>
      </c>
      <c r="Q36" s="41" t="s">
        <v>10</v>
      </c>
      <c r="R36" s="42" t="s">
        <v>35</v>
      </c>
      <c r="S36" s="186" t="s">
        <v>86</v>
      </c>
      <c r="T36" s="186"/>
      <c r="U36" s="43">
        <v>0</v>
      </c>
      <c r="V36" s="43">
        <v>0</v>
      </c>
    </row>
    <row r="37" spans="2:22" ht="15.6" customHeight="1">
      <c r="B37" s="135"/>
      <c r="C37" s="37"/>
      <c r="D37" s="163"/>
      <c r="E37" s="163"/>
      <c r="F37" s="163"/>
      <c r="G37" s="163"/>
      <c r="H37" s="135"/>
      <c r="I37" s="143"/>
      <c r="J37" s="144"/>
      <c r="K37" s="228"/>
      <c r="L37" s="175"/>
      <c r="M37" s="229"/>
      <c r="N37" s="21"/>
      <c r="O37" s="15"/>
      <c r="P37" s="40" t="s">
        <v>10</v>
      </c>
      <c r="Q37" s="41" t="s">
        <v>10</v>
      </c>
      <c r="R37" s="42" t="s">
        <v>87</v>
      </c>
      <c r="S37" s="186" t="s">
        <v>88</v>
      </c>
      <c r="T37" s="186"/>
      <c r="U37" s="43">
        <v>0</v>
      </c>
      <c r="V37" s="43">
        <v>0</v>
      </c>
    </row>
    <row r="38" spans="2:22" ht="15.6" customHeight="1">
      <c r="B38" s="135">
        <v>10</v>
      </c>
      <c r="C38" s="37"/>
      <c r="D38" s="213" t="s">
        <v>89</v>
      </c>
      <c r="E38" s="213"/>
      <c r="F38" s="213"/>
      <c r="G38" s="213"/>
      <c r="H38" s="18" t="s">
        <v>90</v>
      </c>
      <c r="I38" s="119">
        <v>761334.82</v>
      </c>
      <c r="J38" s="37" t="s">
        <v>85</v>
      </c>
      <c r="K38" s="66"/>
      <c r="L38" s="175">
        <f>U26</f>
        <v>754334.82</v>
      </c>
      <c r="M38" s="230">
        <f>I38-I39-I40-L38</f>
        <v>0</v>
      </c>
      <c r="N38" s="21"/>
      <c r="O38" s="67"/>
      <c r="P38" s="22" t="s">
        <v>10</v>
      </c>
      <c r="Q38" s="25" t="s">
        <v>91</v>
      </c>
      <c r="R38" s="26" t="s">
        <v>10</v>
      </c>
      <c r="S38" s="185" t="s">
        <v>92</v>
      </c>
      <c r="T38" s="185"/>
      <c r="U38" s="27">
        <v>0</v>
      </c>
      <c r="V38" s="27">
        <v>0</v>
      </c>
    </row>
    <row r="39" spans="2:22" ht="31.5">
      <c r="B39" s="135"/>
      <c r="C39" s="37"/>
      <c r="D39" s="213"/>
      <c r="E39" s="213"/>
      <c r="F39" s="213"/>
      <c r="G39" s="213"/>
      <c r="H39" s="18" t="s">
        <v>93</v>
      </c>
      <c r="I39" s="119">
        <v>7000</v>
      </c>
      <c r="J39" s="37" t="s">
        <v>85</v>
      </c>
      <c r="K39" s="66"/>
      <c r="L39" s="175"/>
      <c r="M39" s="230"/>
      <c r="N39" s="21">
        <f>K38-K39</f>
        <v>0</v>
      </c>
      <c r="O39"/>
      <c r="P39" s="22" t="s">
        <v>10</v>
      </c>
      <c r="Q39" s="25" t="s">
        <v>94</v>
      </c>
      <c r="R39" s="26" t="s">
        <v>10</v>
      </c>
      <c r="S39" s="185" t="s">
        <v>95</v>
      </c>
      <c r="T39" s="185"/>
      <c r="U39" s="27">
        <v>0</v>
      </c>
      <c r="V39" s="27">
        <v>0</v>
      </c>
    </row>
    <row r="40" spans="2:22" ht="31.5">
      <c r="B40" s="135"/>
      <c r="C40" s="37"/>
      <c r="D40" s="213"/>
      <c r="E40" s="213"/>
      <c r="F40" s="213"/>
      <c r="G40" s="213"/>
      <c r="H40" s="18" t="s">
        <v>96</v>
      </c>
      <c r="I40" s="19">
        <v>0</v>
      </c>
      <c r="J40" s="37" t="s">
        <v>85</v>
      </c>
      <c r="K40" s="68"/>
      <c r="L40" s="175"/>
      <c r="M40" s="230"/>
      <c r="N40" s="21"/>
      <c r="O40" s="15"/>
      <c r="P40" s="22" t="s">
        <v>10</v>
      </c>
      <c r="Q40" s="25" t="s">
        <v>97</v>
      </c>
      <c r="R40" s="26" t="s">
        <v>10</v>
      </c>
      <c r="S40" s="185" t="s">
        <v>98</v>
      </c>
      <c r="T40" s="185"/>
      <c r="U40" s="27">
        <v>0</v>
      </c>
      <c r="V40" s="27">
        <v>0</v>
      </c>
    </row>
    <row r="41" spans="2:22" ht="31.5">
      <c r="B41" s="135">
        <v>11</v>
      </c>
      <c r="C41" s="37"/>
      <c r="D41" s="213" t="s">
        <v>99</v>
      </c>
      <c r="E41" s="213"/>
      <c r="F41" s="213"/>
      <c r="G41" s="213"/>
      <c r="H41" s="18" t="s">
        <v>100</v>
      </c>
      <c r="I41" s="119">
        <v>7000</v>
      </c>
      <c r="J41" s="37" t="s">
        <v>85</v>
      </c>
      <c r="K41" s="68"/>
      <c r="L41" s="175">
        <f>U27</f>
        <v>7000</v>
      </c>
      <c r="M41" s="143">
        <f>I41+I42-L41</f>
        <v>0</v>
      </c>
      <c r="N41" s="21"/>
      <c r="O41" s="69"/>
      <c r="P41" s="22" t="s">
        <v>10</v>
      </c>
      <c r="Q41" s="25" t="s">
        <v>101</v>
      </c>
      <c r="R41" s="26" t="s">
        <v>10</v>
      </c>
      <c r="S41" s="185" t="s">
        <v>102</v>
      </c>
      <c r="T41" s="185"/>
      <c r="U41" s="27">
        <v>190362.78</v>
      </c>
      <c r="V41" s="27">
        <v>240511.91</v>
      </c>
    </row>
    <row r="42" spans="2:22" ht="31.5">
      <c r="B42" s="135"/>
      <c r="C42" s="37"/>
      <c r="D42" s="213"/>
      <c r="E42" s="213"/>
      <c r="F42" s="213"/>
      <c r="G42" s="213"/>
      <c r="H42" s="18" t="s">
        <v>96</v>
      </c>
      <c r="I42" s="19">
        <v>0</v>
      </c>
      <c r="J42" s="37" t="s">
        <v>85</v>
      </c>
      <c r="K42" s="68"/>
      <c r="L42" s="175"/>
      <c r="M42" s="143"/>
      <c r="N42" s="21"/>
      <c r="O42" s="15"/>
      <c r="P42" s="54" t="s">
        <v>10</v>
      </c>
      <c r="Q42" s="55" t="s">
        <v>10</v>
      </c>
      <c r="R42" s="56" t="s">
        <v>10</v>
      </c>
      <c r="S42" s="184" t="s">
        <v>103</v>
      </c>
      <c r="T42" s="184"/>
      <c r="U42" s="57">
        <v>1646148.29</v>
      </c>
      <c r="V42" s="57">
        <v>1579773.83</v>
      </c>
    </row>
    <row r="43" spans="2:22" ht="14.65" customHeight="1">
      <c r="B43" s="135">
        <v>12</v>
      </c>
      <c r="C43" s="37"/>
      <c r="D43" s="163" t="s">
        <v>104</v>
      </c>
      <c r="E43" s="163"/>
      <c r="F43" s="163"/>
      <c r="G43" s="163"/>
      <c r="H43" s="163"/>
      <c r="I43" s="164">
        <f>I45+I46+I47+(I48-I49)</f>
        <v>485521.96</v>
      </c>
      <c r="J43" s="225" t="s">
        <v>85</v>
      </c>
      <c r="K43" s="70"/>
      <c r="L43" s="175">
        <f>L45+L47+L48</f>
        <v>485521.96</v>
      </c>
      <c r="M43" s="164">
        <f>I43-L43</f>
        <v>0</v>
      </c>
      <c r="N43" s="48"/>
      <c r="P43" s="54" t="s">
        <v>10</v>
      </c>
      <c r="Q43" s="55" t="s">
        <v>10</v>
      </c>
      <c r="R43" s="56" t="s">
        <v>10</v>
      </c>
      <c r="S43" s="184" t="s">
        <v>105</v>
      </c>
      <c r="T43" s="184"/>
      <c r="U43" s="57">
        <v>-93928.73</v>
      </c>
      <c r="V43" s="57">
        <v>48980.160000000003</v>
      </c>
    </row>
    <row r="44" spans="2:22" ht="15.6" customHeight="1">
      <c r="B44" s="135"/>
      <c r="C44" s="37"/>
      <c r="D44" s="163"/>
      <c r="E44" s="163"/>
      <c r="F44" s="163"/>
      <c r="G44" s="163"/>
      <c r="H44" s="163"/>
      <c r="I44" s="164"/>
      <c r="J44" s="226"/>
      <c r="K44" s="71"/>
      <c r="L44" s="175"/>
      <c r="M44" s="164"/>
      <c r="N44" s="48"/>
      <c r="O44" s="15"/>
      <c r="P44" s="22" t="s">
        <v>10</v>
      </c>
      <c r="Q44" s="23" t="s">
        <v>10</v>
      </c>
      <c r="R44" s="24" t="s">
        <v>10</v>
      </c>
      <c r="S44" s="206" t="s">
        <v>106</v>
      </c>
      <c r="T44" s="206"/>
      <c r="U44" s="122" t="s">
        <v>10</v>
      </c>
      <c r="V44" s="122" t="s">
        <v>10</v>
      </c>
    </row>
    <row r="45" spans="2:22" ht="28.9" customHeight="1">
      <c r="B45" s="145" t="s">
        <v>25</v>
      </c>
      <c r="C45" s="37"/>
      <c r="D45" s="151" t="s">
        <v>72</v>
      </c>
      <c r="E45" s="152"/>
      <c r="F45" s="152"/>
      <c r="G45" s="153"/>
      <c r="H45" s="18" t="s">
        <v>107</v>
      </c>
      <c r="I45" s="119">
        <v>485521.96</v>
      </c>
      <c r="J45" s="222" t="s">
        <v>85</v>
      </c>
      <c r="K45" s="30"/>
      <c r="L45" s="223">
        <f>U29</f>
        <v>485521.96</v>
      </c>
      <c r="M45" s="138">
        <f>I45+I46-L45</f>
        <v>0</v>
      </c>
      <c r="N45" s="21"/>
      <c r="P45" s="22" t="s">
        <v>108</v>
      </c>
      <c r="Q45" s="25" t="s">
        <v>10</v>
      </c>
      <c r="R45" s="26" t="s">
        <v>10</v>
      </c>
      <c r="S45" s="219" t="s">
        <v>109</v>
      </c>
      <c r="T45" s="219"/>
      <c r="U45" s="72" t="s">
        <v>10</v>
      </c>
      <c r="V45" s="72" t="s">
        <v>10</v>
      </c>
    </row>
    <row r="46" spans="2:22" ht="28.9" customHeight="1">
      <c r="B46" s="146"/>
      <c r="C46" s="37"/>
      <c r="D46" s="157"/>
      <c r="E46" s="158"/>
      <c r="F46" s="158"/>
      <c r="G46" s="159"/>
      <c r="H46" s="18" t="s">
        <v>110</v>
      </c>
      <c r="I46" s="19">
        <v>0</v>
      </c>
      <c r="J46" s="218"/>
      <c r="K46" s="30"/>
      <c r="L46" s="224"/>
      <c r="M46" s="139"/>
      <c r="N46" s="21"/>
      <c r="P46" s="22" t="s">
        <v>10</v>
      </c>
      <c r="Q46" s="25" t="s">
        <v>111</v>
      </c>
      <c r="R46" s="26" t="s">
        <v>10</v>
      </c>
      <c r="S46" s="185" t="s">
        <v>112</v>
      </c>
      <c r="T46" s="185"/>
      <c r="U46" s="27">
        <v>0</v>
      </c>
      <c r="V46" s="27">
        <v>0</v>
      </c>
    </row>
    <row r="47" spans="2:22" ht="41.65" customHeight="1">
      <c r="B47" s="36" t="s">
        <v>29</v>
      </c>
      <c r="C47" s="37"/>
      <c r="D47" s="135" t="s">
        <v>75</v>
      </c>
      <c r="E47" s="135"/>
      <c r="F47" s="135"/>
      <c r="G47" s="135"/>
      <c r="H47" s="38" t="s">
        <v>113</v>
      </c>
      <c r="I47" s="19">
        <v>0</v>
      </c>
      <c r="J47" s="29" t="s">
        <v>85</v>
      </c>
      <c r="K47" s="30"/>
      <c r="L47" s="31">
        <f>U30</f>
        <v>0</v>
      </c>
      <c r="M47" s="19">
        <f>I47-L47</f>
        <v>0</v>
      </c>
      <c r="N47" s="21"/>
      <c r="P47" s="40" t="s">
        <v>10</v>
      </c>
      <c r="Q47" s="41" t="s">
        <v>10</v>
      </c>
      <c r="R47" s="42" t="s">
        <v>28</v>
      </c>
      <c r="S47" s="186" t="s">
        <v>114</v>
      </c>
      <c r="T47" s="186"/>
      <c r="U47" s="43">
        <v>0</v>
      </c>
      <c r="V47" s="43">
        <v>0</v>
      </c>
    </row>
    <row r="48" spans="2:22" ht="41.65" customHeight="1">
      <c r="B48" s="196" t="s">
        <v>32</v>
      </c>
      <c r="C48" s="37"/>
      <c r="D48" s="151" t="s">
        <v>76</v>
      </c>
      <c r="E48" s="152"/>
      <c r="F48" s="152"/>
      <c r="G48" s="153"/>
      <c r="H48" s="38" t="s">
        <v>115</v>
      </c>
      <c r="I48" s="19">
        <v>0</v>
      </c>
      <c r="J48" s="29" t="s">
        <v>85</v>
      </c>
      <c r="K48" s="30"/>
      <c r="L48" s="220">
        <f>U31</f>
        <v>0</v>
      </c>
      <c r="M48" s="143">
        <f>I48-I49-L48</f>
        <v>0</v>
      </c>
      <c r="N48" s="21"/>
      <c r="P48" s="40" t="s">
        <v>10</v>
      </c>
      <c r="Q48" s="41" t="s">
        <v>10</v>
      </c>
      <c r="R48" s="42" t="s">
        <v>31</v>
      </c>
      <c r="S48" s="186" t="s">
        <v>116</v>
      </c>
      <c r="T48" s="186"/>
      <c r="U48" s="43">
        <v>0</v>
      </c>
      <c r="V48" s="43">
        <v>0</v>
      </c>
    </row>
    <row r="49" spans="2:22" ht="43.5" customHeight="1">
      <c r="B49" s="197"/>
      <c r="D49" s="154"/>
      <c r="E49" s="155"/>
      <c r="F49" s="155"/>
      <c r="G49" s="156"/>
      <c r="H49" s="73" t="s">
        <v>113</v>
      </c>
      <c r="I49" s="19">
        <f>I47</f>
        <v>0</v>
      </c>
      <c r="J49" s="74" t="s">
        <v>85</v>
      </c>
      <c r="K49" s="30"/>
      <c r="L49" s="221"/>
      <c r="M49" s="138"/>
      <c r="N49" s="21"/>
      <c r="O49" s="15"/>
      <c r="P49" s="40" t="s">
        <v>10</v>
      </c>
      <c r="Q49" s="41" t="s">
        <v>10</v>
      </c>
      <c r="R49" s="42" t="s">
        <v>35</v>
      </c>
      <c r="S49" s="186" t="s">
        <v>117</v>
      </c>
      <c r="T49" s="186"/>
      <c r="U49" s="43">
        <v>0</v>
      </c>
      <c r="V49" s="43">
        <v>0</v>
      </c>
    </row>
    <row r="50" spans="2:22" ht="31.5">
      <c r="B50" s="135">
        <v>13</v>
      </c>
      <c r="C50" s="37"/>
      <c r="D50" s="213" t="s">
        <v>118</v>
      </c>
      <c r="E50" s="213"/>
      <c r="F50" s="213"/>
      <c r="G50" s="213"/>
      <c r="H50" s="75" t="s">
        <v>119</v>
      </c>
      <c r="I50" s="119">
        <v>213000</v>
      </c>
      <c r="J50" s="75" t="s">
        <v>85</v>
      </c>
      <c r="K50" s="76"/>
      <c r="L50" s="214">
        <f>U32</f>
        <v>206928.73</v>
      </c>
      <c r="M50" s="138">
        <f>(I50-I51-I52-I53-I54)-L50</f>
        <v>0</v>
      </c>
      <c r="N50" s="21"/>
      <c r="P50" s="22" t="s">
        <v>10</v>
      </c>
      <c r="Q50" s="25" t="s">
        <v>120</v>
      </c>
      <c r="R50" s="26" t="s">
        <v>10</v>
      </c>
      <c r="S50" s="185" t="s">
        <v>121</v>
      </c>
      <c r="T50" s="185"/>
      <c r="U50" s="27">
        <v>0</v>
      </c>
      <c r="V50" s="27">
        <v>0</v>
      </c>
    </row>
    <row r="51" spans="2:22" ht="31.5">
      <c r="B51" s="135"/>
      <c r="C51" s="37"/>
      <c r="D51" s="213"/>
      <c r="E51" s="213"/>
      <c r="F51" s="213"/>
      <c r="G51" s="213"/>
      <c r="H51" s="75" t="s">
        <v>122</v>
      </c>
      <c r="I51" s="19">
        <v>0</v>
      </c>
      <c r="J51" s="37" t="s">
        <v>85</v>
      </c>
      <c r="K51" s="77"/>
      <c r="L51" s="215"/>
      <c r="M51" s="217"/>
      <c r="N51" s="21"/>
      <c r="P51" s="54" t="s">
        <v>10</v>
      </c>
      <c r="Q51" s="55" t="s">
        <v>10</v>
      </c>
      <c r="R51" s="56" t="s">
        <v>10</v>
      </c>
      <c r="S51" s="184" t="s">
        <v>123</v>
      </c>
      <c r="T51" s="184"/>
      <c r="U51" s="57">
        <v>0</v>
      </c>
      <c r="V51" s="57">
        <v>0</v>
      </c>
    </row>
    <row r="52" spans="2:22" ht="47.25">
      <c r="B52" s="135"/>
      <c r="C52" s="37"/>
      <c r="D52" s="213"/>
      <c r="E52" s="213"/>
      <c r="F52" s="213"/>
      <c r="G52" s="213"/>
      <c r="H52" s="75" t="s">
        <v>124</v>
      </c>
      <c r="I52" s="19">
        <v>6071.27</v>
      </c>
      <c r="J52" s="37" t="s">
        <v>85</v>
      </c>
      <c r="K52" s="78"/>
      <c r="L52" s="215"/>
      <c r="M52" s="217"/>
      <c r="N52" s="21"/>
      <c r="P52" s="22" t="s">
        <v>108</v>
      </c>
      <c r="Q52" s="25" t="s">
        <v>10</v>
      </c>
      <c r="R52" s="26" t="s">
        <v>10</v>
      </c>
      <c r="S52" s="219" t="s">
        <v>125</v>
      </c>
      <c r="T52" s="219"/>
      <c r="U52" s="72" t="s">
        <v>10</v>
      </c>
      <c r="V52" s="72" t="s">
        <v>10</v>
      </c>
    </row>
    <row r="53" spans="2:22" ht="47.25">
      <c r="B53" s="135"/>
      <c r="C53" s="37"/>
      <c r="D53" s="213"/>
      <c r="E53" s="213"/>
      <c r="F53" s="213"/>
      <c r="G53" s="213"/>
      <c r="H53" s="75" t="s">
        <v>126</v>
      </c>
      <c r="I53" s="19">
        <v>0</v>
      </c>
      <c r="J53" s="37" t="s">
        <v>85</v>
      </c>
      <c r="K53" s="77"/>
      <c r="L53" s="215"/>
      <c r="M53" s="217"/>
      <c r="N53" s="79"/>
      <c r="O53"/>
      <c r="P53" s="22" t="s">
        <v>10</v>
      </c>
      <c r="Q53" s="25" t="s">
        <v>127</v>
      </c>
      <c r="R53" s="26" t="s">
        <v>10</v>
      </c>
      <c r="S53" s="185" t="s">
        <v>128</v>
      </c>
      <c r="T53" s="185"/>
      <c r="U53" s="27">
        <v>0</v>
      </c>
      <c r="V53" s="27">
        <v>0</v>
      </c>
    </row>
    <row r="54" spans="2:22" ht="47.25">
      <c r="B54" s="135"/>
      <c r="C54" s="37"/>
      <c r="D54" s="213"/>
      <c r="E54" s="213"/>
      <c r="F54" s="213"/>
      <c r="G54" s="213"/>
      <c r="H54" s="75" t="s">
        <v>129</v>
      </c>
      <c r="I54" s="19">
        <v>0</v>
      </c>
      <c r="J54" s="37" t="s">
        <v>85</v>
      </c>
      <c r="K54" s="77"/>
      <c r="L54" s="216"/>
      <c r="M54" s="218"/>
      <c r="N54" s="79"/>
      <c r="P54" s="40" t="s">
        <v>10</v>
      </c>
      <c r="Q54" s="41" t="s">
        <v>10</v>
      </c>
      <c r="R54" s="42" t="s">
        <v>28</v>
      </c>
      <c r="S54" s="186" t="s">
        <v>130</v>
      </c>
      <c r="T54" s="186"/>
      <c r="U54" s="43">
        <v>0</v>
      </c>
      <c r="V54" s="43">
        <v>0</v>
      </c>
    </row>
    <row r="55" spans="2:22">
      <c r="B55" s="135">
        <v>14</v>
      </c>
      <c r="C55" s="37"/>
      <c r="D55" s="163" t="s">
        <v>131</v>
      </c>
      <c r="E55" s="163"/>
      <c r="F55" s="163"/>
      <c r="G55" s="163"/>
      <c r="H55" s="207"/>
      <c r="I55" s="209"/>
      <c r="J55" s="210"/>
      <c r="K55" s="80"/>
      <c r="L55" s="175">
        <f>L57+L59+L60+L62</f>
        <v>0</v>
      </c>
      <c r="M55" s="210"/>
      <c r="N55" s="81"/>
      <c r="P55" s="40" t="s">
        <v>10</v>
      </c>
      <c r="Q55" s="41" t="s">
        <v>10</v>
      </c>
      <c r="R55" s="42" t="s">
        <v>31</v>
      </c>
      <c r="S55" s="186" t="s">
        <v>132</v>
      </c>
      <c r="T55" s="186"/>
      <c r="U55" s="43">
        <v>0</v>
      </c>
      <c r="V55" s="43">
        <v>0</v>
      </c>
    </row>
    <row r="56" spans="2:22">
      <c r="B56" s="135"/>
      <c r="C56" s="37"/>
      <c r="D56" s="163"/>
      <c r="E56" s="163"/>
      <c r="F56" s="163"/>
      <c r="G56" s="163"/>
      <c r="H56" s="208"/>
      <c r="I56" s="211"/>
      <c r="J56" s="212"/>
      <c r="K56" s="82"/>
      <c r="L56" s="175"/>
      <c r="M56" s="212"/>
      <c r="N56" s="81"/>
      <c r="P56" s="54" t="s">
        <v>10</v>
      </c>
      <c r="Q56" s="55" t="s">
        <v>10</v>
      </c>
      <c r="R56" s="56" t="s">
        <v>10</v>
      </c>
      <c r="S56" s="184" t="s">
        <v>133</v>
      </c>
      <c r="T56" s="184"/>
      <c r="U56" s="57">
        <v>0</v>
      </c>
      <c r="V56" s="57">
        <v>0</v>
      </c>
    </row>
    <row r="57" spans="2:22" ht="15.6" customHeight="1">
      <c r="B57" s="145" t="s">
        <v>25</v>
      </c>
      <c r="C57" s="37"/>
      <c r="D57" s="151" t="s">
        <v>134</v>
      </c>
      <c r="E57" s="152"/>
      <c r="F57" s="152"/>
      <c r="G57" s="153"/>
      <c r="H57" s="208"/>
      <c r="I57" s="211"/>
      <c r="J57" s="212"/>
      <c r="K57" s="82"/>
      <c r="L57" s="138">
        <f>U34</f>
        <v>0</v>
      </c>
      <c r="M57" s="212"/>
      <c r="N57" s="81"/>
      <c r="P57" s="54" t="s">
        <v>10</v>
      </c>
      <c r="Q57" s="55" t="s">
        <v>10</v>
      </c>
      <c r="R57" s="56" t="s">
        <v>10</v>
      </c>
      <c r="S57" s="184" t="s">
        <v>135</v>
      </c>
      <c r="T57" s="184"/>
      <c r="U57" s="57">
        <v>0</v>
      </c>
      <c r="V57" s="57">
        <v>0</v>
      </c>
    </row>
    <row r="58" spans="2:22" ht="15.6" customHeight="1">
      <c r="B58" s="146"/>
      <c r="C58" s="37"/>
      <c r="D58" s="157"/>
      <c r="E58" s="158"/>
      <c r="F58" s="158"/>
      <c r="G58" s="159"/>
      <c r="H58" s="208"/>
      <c r="I58" s="211"/>
      <c r="J58" s="212"/>
      <c r="K58" s="82"/>
      <c r="L58" s="139"/>
      <c r="M58" s="212"/>
      <c r="N58" s="81"/>
      <c r="P58" s="22" t="s">
        <v>10</v>
      </c>
      <c r="Q58" s="23" t="s">
        <v>10</v>
      </c>
      <c r="R58" s="24" t="s">
        <v>10</v>
      </c>
      <c r="S58" s="206" t="s">
        <v>136</v>
      </c>
      <c r="T58" s="206"/>
      <c r="U58" s="122" t="s">
        <v>10</v>
      </c>
      <c r="V58" s="122" t="s">
        <v>10</v>
      </c>
    </row>
    <row r="59" spans="2:22" ht="43.5" customHeight="1">
      <c r="B59" s="36" t="s">
        <v>29</v>
      </c>
      <c r="C59" s="37"/>
      <c r="D59" s="135" t="s">
        <v>137</v>
      </c>
      <c r="E59" s="135"/>
      <c r="F59" s="135"/>
      <c r="G59" s="135"/>
      <c r="H59" s="208"/>
      <c r="I59" s="211"/>
      <c r="J59" s="212"/>
      <c r="K59" s="82"/>
      <c r="L59" s="31">
        <f>U35</f>
        <v>0</v>
      </c>
      <c r="M59" s="212"/>
      <c r="N59" s="81"/>
      <c r="P59" s="22" t="s">
        <v>10</v>
      </c>
      <c r="Q59" s="25" t="s">
        <v>138</v>
      </c>
      <c r="R59" s="26" t="s">
        <v>10</v>
      </c>
      <c r="S59" s="185" t="s">
        <v>139</v>
      </c>
      <c r="T59" s="185"/>
      <c r="U59" s="27">
        <v>0</v>
      </c>
      <c r="V59" s="27">
        <v>0</v>
      </c>
    </row>
    <row r="60" spans="2:22" ht="28.9" customHeight="1">
      <c r="B60" s="196" t="s">
        <v>32</v>
      </c>
      <c r="C60" s="37"/>
      <c r="D60" s="151" t="s">
        <v>140</v>
      </c>
      <c r="E60" s="152"/>
      <c r="F60" s="152"/>
      <c r="G60" s="153"/>
      <c r="H60" s="208"/>
      <c r="I60" s="211"/>
      <c r="J60" s="212"/>
      <c r="K60" s="82"/>
      <c r="L60" s="142">
        <f>U36</f>
        <v>0</v>
      </c>
      <c r="M60" s="212"/>
      <c r="N60" s="81"/>
      <c r="P60" s="22" t="s">
        <v>10</v>
      </c>
      <c r="Q60" s="25" t="s">
        <v>141</v>
      </c>
      <c r="R60" s="26" t="s">
        <v>10</v>
      </c>
      <c r="S60" s="185" t="s">
        <v>142</v>
      </c>
      <c r="T60" s="185"/>
      <c r="U60" s="27">
        <v>0</v>
      </c>
      <c r="V60" s="27">
        <v>0</v>
      </c>
    </row>
    <row r="61" spans="2:22" ht="43.5" customHeight="1">
      <c r="B61" s="197"/>
      <c r="D61" s="154"/>
      <c r="E61" s="155"/>
      <c r="F61" s="155"/>
      <c r="G61" s="156"/>
      <c r="H61" s="208"/>
      <c r="I61" s="211"/>
      <c r="J61" s="212"/>
      <c r="K61" s="82"/>
      <c r="L61" s="198"/>
      <c r="M61" s="212"/>
      <c r="N61" s="81"/>
      <c r="P61" s="54" t="s">
        <v>10</v>
      </c>
      <c r="Q61" s="55" t="s">
        <v>10</v>
      </c>
      <c r="R61" s="56" t="s">
        <v>10</v>
      </c>
      <c r="S61" s="184" t="s">
        <v>143</v>
      </c>
      <c r="T61" s="184"/>
      <c r="U61" s="57">
        <v>0</v>
      </c>
      <c r="V61" s="57">
        <v>0</v>
      </c>
    </row>
    <row r="62" spans="2:22" ht="43.5" customHeight="1">
      <c r="B62" s="44" t="s">
        <v>144</v>
      </c>
      <c r="C62" s="83"/>
      <c r="D62" s="136" t="s">
        <v>145</v>
      </c>
      <c r="E62" s="136"/>
      <c r="F62" s="136"/>
      <c r="G62" s="136"/>
      <c r="H62" s="208"/>
      <c r="I62" s="211"/>
      <c r="J62" s="212"/>
      <c r="K62" s="82"/>
      <c r="L62" s="84">
        <f>U37</f>
        <v>0</v>
      </c>
      <c r="M62" s="212"/>
      <c r="N62" s="81"/>
      <c r="P62" s="22" t="s">
        <v>10</v>
      </c>
      <c r="Q62" s="23" t="s">
        <v>10</v>
      </c>
      <c r="R62" s="24" t="s">
        <v>10</v>
      </c>
      <c r="S62" s="206" t="s">
        <v>146</v>
      </c>
      <c r="T62" s="206"/>
      <c r="U62" s="122" t="s">
        <v>10</v>
      </c>
      <c r="V62" s="122" t="s">
        <v>10</v>
      </c>
    </row>
    <row r="63" spans="2:22" ht="14.65" customHeight="1">
      <c r="B63" s="135">
        <v>15</v>
      </c>
      <c r="C63" s="37"/>
      <c r="D63" s="163" t="s">
        <v>147</v>
      </c>
      <c r="E63" s="163"/>
      <c r="F63" s="163"/>
      <c r="G63" s="163"/>
      <c r="H63" s="203"/>
      <c r="I63" s="204"/>
      <c r="J63" s="204"/>
      <c r="K63" s="20"/>
      <c r="L63" s="205">
        <f>U38</f>
        <v>0</v>
      </c>
      <c r="M63" s="194"/>
      <c r="N63" s="85"/>
      <c r="P63" s="22" t="s">
        <v>10</v>
      </c>
      <c r="Q63" s="25" t="s">
        <v>148</v>
      </c>
      <c r="R63" s="26" t="s">
        <v>10</v>
      </c>
      <c r="S63" s="185" t="s">
        <v>149</v>
      </c>
      <c r="T63" s="185"/>
      <c r="U63" s="27">
        <v>28493.03</v>
      </c>
      <c r="V63" s="27">
        <v>55067.57</v>
      </c>
    </row>
    <row r="64" spans="2:22">
      <c r="B64" s="135"/>
      <c r="C64" s="37"/>
      <c r="D64" s="163"/>
      <c r="E64" s="163"/>
      <c r="F64" s="163"/>
      <c r="G64" s="163"/>
      <c r="H64" s="203"/>
      <c r="I64" s="204"/>
      <c r="J64" s="204"/>
      <c r="K64" s="20"/>
      <c r="L64" s="205"/>
      <c r="M64" s="194"/>
      <c r="N64" s="85"/>
      <c r="P64" s="40" t="s">
        <v>10</v>
      </c>
      <c r="Q64" s="41" t="s">
        <v>10</v>
      </c>
      <c r="R64" s="42" t="s">
        <v>28</v>
      </c>
      <c r="S64" s="186" t="s">
        <v>150</v>
      </c>
      <c r="T64" s="186"/>
      <c r="U64" s="43">
        <v>0</v>
      </c>
      <c r="V64" s="43">
        <v>0</v>
      </c>
    </row>
    <row r="65" spans="2:22" ht="15.6" customHeight="1">
      <c r="B65" s="135">
        <v>16</v>
      </c>
      <c r="C65" s="37"/>
      <c r="D65" s="163" t="s">
        <v>151</v>
      </c>
      <c r="E65" s="163"/>
      <c r="F65" s="163"/>
      <c r="G65" s="163"/>
      <c r="H65" s="199" t="s">
        <v>152</v>
      </c>
      <c r="I65" s="200">
        <v>0</v>
      </c>
      <c r="J65" s="200"/>
      <c r="K65" s="86"/>
      <c r="L65" s="202">
        <f>U39</f>
        <v>0</v>
      </c>
      <c r="M65" s="195"/>
      <c r="N65" s="87"/>
      <c r="P65" s="40" t="s">
        <v>10</v>
      </c>
      <c r="Q65" s="41" t="s">
        <v>10</v>
      </c>
      <c r="R65" s="42" t="s">
        <v>31</v>
      </c>
      <c r="S65" s="186" t="s">
        <v>153</v>
      </c>
      <c r="T65" s="186"/>
      <c r="U65" s="43">
        <v>0</v>
      </c>
      <c r="V65" s="43">
        <v>0</v>
      </c>
    </row>
    <row r="66" spans="2:22" ht="16.149999999999999" customHeight="1" thickBot="1">
      <c r="B66" s="135"/>
      <c r="C66" s="37"/>
      <c r="D66" s="163"/>
      <c r="E66" s="163"/>
      <c r="F66" s="163"/>
      <c r="G66" s="163"/>
      <c r="H66" s="199"/>
      <c r="I66" s="201"/>
      <c r="J66" s="201"/>
      <c r="K66" s="88"/>
      <c r="L66" s="202"/>
      <c r="M66" s="195"/>
      <c r="N66" s="87"/>
      <c r="P66" s="40" t="s">
        <v>10</v>
      </c>
      <c r="Q66" s="41" t="s">
        <v>10</v>
      </c>
      <c r="R66" s="42" t="s">
        <v>35</v>
      </c>
      <c r="S66" s="186" t="s">
        <v>154</v>
      </c>
      <c r="T66" s="186"/>
      <c r="U66" s="43">
        <v>28493.03</v>
      </c>
      <c r="V66" s="43">
        <v>55067.57</v>
      </c>
    </row>
    <row r="67" spans="2:22">
      <c r="B67" s="135">
        <v>17</v>
      </c>
      <c r="C67" s="37"/>
      <c r="D67" s="163" t="s">
        <v>155</v>
      </c>
      <c r="E67" s="163"/>
      <c r="F67" s="163"/>
      <c r="G67" s="163"/>
      <c r="H67" s="180"/>
      <c r="I67" s="176"/>
      <c r="J67" s="176"/>
      <c r="K67" s="86"/>
      <c r="L67" s="189">
        <f>U40</f>
        <v>0</v>
      </c>
      <c r="M67" s="193"/>
      <c r="N67" s="89"/>
      <c r="P67" s="187"/>
      <c r="Q67" s="187"/>
      <c r="R67" s="187"/>
      <c r="S67" s="187"/>
      <c r="T67" s="187"/>
      <c r="U67" s="187"/>
      <c r="V67" s="187"/>
    </row>
    <row r="68" spans="2:22" ht="16.149999999999999" customHeight="1">
      <c r="B68" s="135"/>
      <c r="C68" s="37"/>
      <c r="D68" s="163"/>
      <c r="E68" s="163"/>
      <c r="F68" s="163"/>
      <c r="G68" s="163"/>
      <c r="H68" s="180"/>
      <c r="I68" s="178"/>
      <c r="J68" s="178"/>
      <c r="K68" s="88"/>
      <c r="L68" s="189"/>
      <c r="M68" s="193"/>
      <c r="N68" s="89"/>
      <c r="P68" s="188"/>
      <c r="Q68" s="188"/>
      <c r="R68" s="188"/>
      <c r="S68" s="188"/>
      <c r="T68" s="90"/>
      <c r="U68" s="90"/>
      <c r="V68" s="90"/>
    </row>
    <row r="69" spans="2:22" ht="28.9" customHeight="1" thickBot="1">
      <c r="B69" s="135">
        <v>18</v>
      </c>
      <c r="C69" s="37"/>
      <c r="D69" s="179" t="s">
        <v>156</v>
      </c>
      <c r="E69" s="179"/>
      <c r="F69" s="179"/>
      <c r="G69" s="179"/>
      <c r="H69" s="91" t="s">
        <v>157</v>
      </c>
      <c r="I69" s="92">
        <v>30000</v>
      </c>
      <c r="J69" s="92" t="s">
        <v>85</v>
      </c>
      <c r="K69" s="92"/>
      <c r="L69" s="189">
        <f>U41</f>
        <v>190362.78</v>
      </c>
      <c r="M69" s="190">
        <f>(I69-I70)+(I71-I72)+(I73-I74)-L69</f>
        <v>0</v>
      </c>
      <c r="N69" s="93"/>
      <c r="O69" s="15"/>
      <c r="P69" s="191" t="s">
        <v>9</v>
      </c>
      <c r="Q69" s="191"/>
      <c r="R69" s="191"/>
      <c r="S69" s="191"/>
      <c r="T69" s="191"/>
      <c r="U69" s="191"/>
      <c r="V69" s="191"/>
    </row>
    <row r="70" spans="2:22" ht="16.5" thickBot="1">
      <c r="B70" s="135"/>
      <c r="C70" s="37"/>
      <c r="D70" s="179"/>
      <c r="E70" s="179"/>
      <c r="F70" s="179"/>
      <c r="G70" s="179"/>
      <c r="H70" s="91" t="s">
        <v>158</v>
      </c>
      <c r="I70" s="92">
        <v>30000</v>
      </c>
      <c r="J70" s="92" t="s">
        <v>85</v>
      </c>
      <c r="K70" s="92"/>
      <c r="L70" s="189"/>
      <c r="M70" s="190"/>
      <c r="N70" s="93">
        <f>(K69-K70)+(K71-K72)+(K73-K74)</f>
        <v>0</v>
      </c>
      <c r="P70" s="192" t="s">
        <v>10</v>
      </c>
      <c r="Q70" s="192"/>
      <c r="R70" s="192"/>
      <c r="S70" s="192" t="s">
        <v>9</v>
      </c>
      <c r="T70" s="192"/>
      <c r="U70" s="120" t="s">
        <v>242</v>
      </c>
      <c r="V70" s="120" t="s">
        <v>11</v>
      </c>
    </row>
    <row r="71" spans="2:22" ht="31.5">
      <c r="B71" s="135"/>
      <c r="C71" s="37"/>
      <c r="D71" s="179"/>
      <c r="E71" s="179"/>
      <c r="F71" s="179"/>
      <c r="G71" s="179"/>
      <c r="H71" s="91" t="s">
        <v>159</v>
      </c>
      <c r="I71" s="92">
        <v>190362.78</v>
      </c>
      <c r="J71" s="92" t="s">
        <v>85</v>
      </c>
      <c r="K71" s="92"/>
      <c r="L71" s="189"/>
      <c r="M71" s="190"/>
      <c r="N71" s="93"/>
      <c r="O71" s="15"/>
      <c r="P71" s="40" t="s">
        <v>10</v>
      </c>
      <c r="Q71" s="41" t="s">
        <v>10</v>
      </c>
      <c r="R71" s="42" t="s">
        <v>87</v>
      </c>
      <c r="S71" s="186" t="s">
        <v>160</v>
      </c>
      <c r="T71" s="186"/>
      <c r="U71" s="43">
        <v>0</v>
      </c>
      <c r="V71" s="43">
        <v>0</v>
      </c>
    </row>
    <row r="72" spans="2:22" ht="46.9" customHeight="1">
      <c r="B72" s="135"/>
      <c r="C72" s="37"/>
      <c r="D72" s="179"/>
      <c r="E72" s="179"/>
      <c r="F72" s="179"/>
      <c r="G72" s="179"/>
      <c r="H72" s="91" t="s">
        <v>161</v>
      </c>
      <c r="I72" s="92">
        <v>0</v>
      </c>
      <c r="J72" s="92" t="s">
        <v>85</v>
      </c>
      <c r="K72" s="92"/>
      <c r="L72" s="189"/>
      <c r="M72" s="190"/>
      <c r="N72" s="93"/>
      <c r="O72" s="59"/>
      <c r="P72" s="40" t="s">
        <v>10</v>
      </c>
      <c r="Q72" s="41" t="s">
        <v>10</v>
      </c>
      <c r="R72" s="42" t="s">
        <v>162</v>
      </c>
      <c r="S72" s="186" t="s">
        <v>163</v>
      </c>
      <c r="T72" s="186"/>
      <c r="U72" s="43">
        <v>0</v>
      </c>
      <c r="V72" s="43">
        <v>0</v>
      </c>
    </row>
    <row r="73" spans="2:22" ht="15.6" customHeight="1">
      <c r="B73" s="135"/>
      <c r="C73" s="37"/>
      <c r="D73" s="179"/>
      <c r="E73" s="179"/>
      <c r="F73" s="179"/>
      <c r="G73" s="179"/>
      <c r="H73" s="91" t="s">
        <v>164</v>
      </c>
      <c r="I73" s="92">
        <v>0</v>
      </c>
      <c r="J73" s="92" t="s">
        <v>85</v>
      </c>
      <c r="K73" s="92"/>
      <c r="L73" s="189"/>
      <c r="M73" s="190"/>
      <c r="N73" s="93"/>
      <c r="O73" s="15"/>
      <c r="P73" s="54" t="s">
        <v>10</v>
      </c>
      <c r="Q73" s="55" t="s">
        <v>10</v>
      </c>
      <c r="R73" s="56" t="s">
        <v>10</v>
      </c>
      <c r="S73" s="184" t="s">
        <v>165</v>
      </c>
      <c r="T73" s="184"/>
      <c r="U73" s="57">
        <v>28493.03</v>
      </c>
      <c r="V73" s="57">
        <v>55067.57</v>
      </c>
    </row>
    <row r="74" spans="2:22" ht="31.5">
      <c r="B74" s="135"/>
      <c r="C74" s="37"/>
      <c r="D74" s="179"/>
      <c r="E74" s="179"/>
      <c r="F74" s="179"/>
      <c r="G74" s="179"/>
      <c r="H74" s="91" t="s">
        <v>166</v>
      </c>
      <c r="I74" s="92">
        <v>0</v>
      </c>
      <c r="J74" s="92" t="s">
        <v>85</v>
      </c>
      <c r="K74" s="94"/>
      <c r="L74" s="189"/>
      <c r="M74" s="190"/>
      <c r="N74" s="93"/>
      <c r="P74" s="22" t="s">
        <v>10</v>
      </c>
      <c r="Q74" s="25" t="s">
        <v>167</v>
      </c>
      <c r="R74" s="26" t="s">
        <v>10</v>
      </c>
      <c r="S74" s="185" t="s">
        <v>168</v>
      </c>
      <c r="T74" s="185"/>
      <c r="U74" s="27">
        <v>6071.27</v>
      </c>
      <c r="V74" s="27">
        <v>17502.2</v>
      </c>
    </row>
    <row r="75" spans="2:22" ht="16.5" thickBot="1">
      <c r="B75" s="60"/>
      <c r="H75" s="61"/>
      <c r="I75" s="31"/>
      <c r="L75" s="60"/>
      <c r="O75" s="15"/>
      <c r="P75" s="40" t="s">
        <v>10</v>
      </c>
      <c r="Q75" s="41" t="s">
        <v>10</v>
      </c>
      <c r="R75" s="42" t="s">
        <v>28</v>
      </c>
      <c r="S75" s="186" t="s">
        <v>169</v>
      </c>
      <c r="T75" s="186"/>
      <c r="U75" s="43">
        <v>0</v>
      </c>
      <c r="V75" s="43">
        <v>0</v>
      </c>
    </row>
    <row r="76" spans="2:22" ht="15.6" customHeight="1">
      <c r="B76" s="60"/>
      <c r="D76" s="124" t="s">
        <v>170</v>
      </c>
      <c r="E76" s="125"/>
      <c r="F76" s="125"/>
      <c r="G76" s="126"/>
      <c r="H76" s="61"/>
      <c r="I76" s="31"/>
      <c r="J76" s="130" t="s">
        <v>74</v>
      </c>
      <c r="K76" s="63"/>
      <c r="L76" s="132">
        <f>L36+L38+L41+L43+L69+L50</f>
        <v>1646148.29</v>
      </c>
      <c r="M76" s="15"/>
      <c r="N76" s="15"/>
      <c r="P76" s="40" t="s">
        <v>10</v>
      </c>
      <c r="Q76" s="41" t="s">
        <v>10</v>
      </c>
      <c r="R76" s="42" t="s">
        <v>31</v>
      </c>
      <c r="S76" s="186" t="s">
        <v>171</v>
      </c>
      <c r="T76" s="186"/>
      <c r="U76" s="43">
        <v>6071.27</v>
      </c>
      <c r="V76" s="43">
        <v>17502.2</v>
      </c>
    </row>
    <row r="77" spans="2:22" ht="16.149999999999999" customHeight="1" thickBot="1">
      <c r="B77" s="60"/>
      <c r="D77" s="127"/>
      <c r="E77" s="128"/>
      <c r="F77" s="128"/>
      <c r="G77" s="129"/>
      <c r="H77" s="61"/>
      <c r="I77" s="31"/>
      <c r="J77" s="131"/>
      <c r="K77" s="64"/>
      <c r="L77" s="133"/>
      <c r="M77" s="15"/>
      <c r="N77" s="15"/>
      <c r="O77" s="15"/>
      <c r="P77" s="40" t="s">
        <v>10</v>
      </c>
      <c r="Q77" s="41" t="s">
        <v>10</v>
      </c>
      <c r="R77" s="42" t="s">
        <v>35</v>
      </c>
      <c r="S77" s="186" t="s">
        <v>172</v>
      </c>
      <c r="T77" s="186"/>
      <c r="U77" s="43">
        <v>0</v>
      </c>
      <c r="V77" s="43">
        <v>0</v>
      </c>
    </row>
    <row r="78" spans="2:22" ht="16.149999999999999" customHeight="1" thickBot="1">
      <c r="B78" s="60"/>
      <c r="H78" s="61"/>
      <c r="I78" s="31"/>
      <c r="L78" s="60"/>
      <c r="N78" s="1" t="s">
        <v>173</v>
      </c>
      <c r="O78" s="15"/>
      <c r="P78" s="40" t="s">
        <v>10</v>
      </c>
      <c r="Q78" s="41" t="s">
        <v>10</v>
      </c>
      <c r="R78" s="42" t="s">
        <v>87</v>
      </c>
      <c r="S78" s="186" t="s">
        <v>174</v>
      </c>
      <c r="T78" s="186"/>
      <c r="U78" s="43">
        <v>0</v>
      </c>
      <c r="V78" s="43">
        <v>0</v>
      </c>
    </row>
    <row r="79" spans="2:22">
      <c r="B79" s="60"/>
      <c r="D79" s="124" t="s">
        <v>175</v>
      </c>
      <c r="E79" s="125"/>
      <c r="F79" s="125"/>
      <c r="G79" s="126"/>
      <c r="H79" s="61"/>
      <c r="I79" s="31"/>
      <c r="J79" s="130" t="s">
        <v>74</v>
      </c>
      <c r="K79" s="63"/>
      <c r="L79" s="132">
        <f>L30-L76</f>
        <v>-93928.729999999981</v>
      </c>
      <c r="O79" s="15"/>
      <c r="P79" s="54" t="s">
        <v>10</v>
      </c>
      <c r="Q79" s="55" t="s">
        <v>10</v>
      </c>
      <c r="R79" s="56" t="s">
        <v>10</v>
      </c>
      <c r="S79" s="184" t="s">
        <v>176</v>
      </c>
      <c r="T79" s="184"/>
      <c r="U79" s="57">
        <v>6071.27</v>
      </c>
      <c r="V79" s="57">
        <v>17502.2</v>
      </c>
    </row>
    <row r="80" spans="2:22" ht="16.149999999999999" customHeight="1" thickBot="1">
      <c r="B80" s="60"/>
      <c r="D80" s="127"/>
      <c r="E80" s="128"/>
      <c r="F80" s="128"/>
      <c r="G80" s="129"/>
      <c r="H80" s="61"/>
      <c r="I80" s="31"/>
      <c r="J80" s="131"/>
      <c r="K80" s="64"/>
      <c r="L80" s="133"/>
      <c r="P80" s="54" t="s">
        <v>10</v>
      </c>
      <c r="Q80" s="55" t="s">
        <v>10</v>
      </c>
      <c r="R80" s="56" t="s">
        <v>10</v>
      </c>
      <c r="S80" s="184" t="s">
        <v>177</v>
      </c>
      <c r="T80" s="184"/>
      <c r="U80" s="57">
        <v>22421.759999999998</v>
      </c>
      <c r="V80" s="57">
        <v>37565.370000000003</v>
      </c>
    </row>
    <row r="81" spans="2:22" ht="16.149999999999999" customHeight="1" thickBot="1">
      <c r="B81" s="60"/>
      <c r="H81" s="61"/>
      <c r="I81" s="31"/>
      <c r="L81" s="60"/>
      <c r="P81" s="54" t="s">
        <v>10</v>
      </c>
      <c r="Q81" s="55" t="s">
        <v>10</v>
      </c>
      <c r="R81" s="56" t="s">
        <v>10</v>
      </c>
      <c r="S81" s="184" t="s">
        <v>178</v>
      </c>
      <c r="T81" s="184"/>
      <c r="U81" s="57">
        <v>-71506.97</v>
      </c>
      <c r="V81" s="57">
        <v>86545.53</v>
      </c>
    </row>
    <row r="82" spans="2:22" ht="16.5" thickBot="1">
      <c r="B82" s="60"/>
      <c r="D82" s="171" t="s">
        <v>106</v>
      </c>
      <c r="E82" s="172"/>
      <c r="F82" s="172"/>
      <c r="G82" s="173"/>
      <c r="H82" s="61"/>
      <c r="I82" s="15"/>
      <c r="L82" s="60"/>
      <c r="P82" s="22" t="s">
        <v>10</v>
      </c>
      <c r="Q82" s="25" t="s">
        <v>179</v>
      </c>
      <c r="R82" s="26" t="s">
        <v>10</v>
      </c>
      <c r="S82" s="185" t="s">
        <v>180</v>
      </c>
      <c r="T82" s="185"/>
      <c r="U82" s="27">
        <v>30000</v>
      </c>
      <c r="V82" s="27">
        <v>38000</v>
      </c>
    </row>
    <row r="83" spans="2:22">
      <c r="B83" s="60"/>
      <c r="H83" s="61"/>
      <c r="I83" s="15"/>
      <c r="L83" s="60"/>
      <c r="P83" s="54" t="s">
        <v>10</v>
      </c>
      <c r="Q83" s="55" t="s">
        <v>10</v>
      </c>
      <c r="R83" s="56" t="s">
        <v>10</v>
      </c>
      <c r="S83" s="184" t="s">
        <v>181</v>
      </c>
      <c r="T83" s="184"/>
      <c r="U83" s="57">
        <v>-101506.97</v>
      </c>
      <c r="V83" s="57">
        <v>48545.53</v>
      </c>
    </row>
    <row r="84" spans="2:22">
      <c r="B84" s="135">
        <v>19</v>
      </c>
      <c r="C84" s="37"/>
      <c r="D84" s="163" t="s">
        <v>182</v>
      </c>
      <c r="E84" s="163"/>
      <c r="F84" s="163"/>
      <c r="G84" s="163"/>
      <c r="H84" s="163"/>
      <c r="I84" s="164">
        <f>I86+I87+I88+(I89-I90)</f>
        <v>0</v>
      </c>
      <c r="J84" s="165" t="s">
        <v>14</v>
      </c>
      <c r="K84" s="35"/>
      <c r="L84" s="175">
        <f>U46</f>
        <v>0</v>
      </c>
      <c r="M84" s="164">
        <f>I84-L84</f>
        <v>0</v>
      </c>
      <c r="N84" s="48"/>
    </row>
    <row r="85" spans="2:22">
      <c r="B85" s="135"/>
      <c r="C85" s="37"/>
      <c r="D85" s="163"/>
      <c r="E85" s="163"/>
      <c r="F85" s="163"/>
      <c r="G85" s="163"/>
      <c r="H85" s="163"/>
      <c r="I85" s="164"/>
      <c r="J85" s="165"/>
      <c r="K85" s="35"/>
      <c r="L85" s="175"/>
      <c r="M85" s="164"/>
      <c r="N85" s="48"/>
    </row>
    <row r="86" spans="2:22">
      <c r="B86" s="134" t="s">
        <v>25</v>
      </c>
      <c r="C86" s="37"/>
      <c r="D86" s="135" t="s">
        <v>183</v>
      </c>
      <c r="E86" s="135"/>
      <c r="F86" s="135"/>
      <c r="G86" s="135"/>
      <c r="H86" s="168" t="s">
        <v>184</v>
      </c>
      <c r="I86" s="143">
        <v>0</v>
      </c>
      <c r="J86" s="144" t="s">
        <v>14</v>
      </c>
      <c r="K86" s="30"/>
      <c r="L86" s="175"/>
      <c r="M86" s="164"/>
      <c r="N86" s="48"/>
    </row>
    <row r="87" spans="2:22">
      <c r="B87" s="134"/>
      <c r="C87" s="37"/>
      <c r="D87" s="135"/>
      <c r="E87" s="135"/>
      <c r="F87" s="135"/>
      <c r="G87" s="135"/>
      <c r="H87" s="168"/>
      <c r="I87" s="143"/>
      <c r="J87" s="144"/>
      <c r="K87" s="30"/>
      <c r="L87" s="175"/>
      <c r="M87" s="164"/>
      <c r="N87" s="48"/>
    </row>
    <row r="88" spans="2:22" ht="47.25">
      <c r="B88" s="36" t="s">
        <v>29</v>
      </c>
      <c r="C88" s="37"/>
      <c r="D88" s="135" t="s">
        <v>185</v>
      </c>
      <c r="E88" s="135"/>
      <c r="F88" s="135"/>
      <c r="G88" s="135"/>
      <c r="H88" s="38" t="s">
        <v>186</v>
      </c>
      <c r="I88" s="19">
        <v>0</v>
      </c>
      <c r="J88" s="29" t="s">
        <v>14</v>
      </c>
      <c r="K88" s="30"/>
      <c r="L88" s="175"/>
      <c r="M88" s="164"/>
      <c r="N88" s="48"/>
      <c r="O88" s="15"/>
    </row>
    <row r="89" spans="2:22" ht="31.5">
      <c r="B89" s="134" t="s">
        <v>32</v>
      </c>
      <c r="C89" s="37"/>
      <c r="D89" s="135" t="s">
        <v>117</v>
      </c>
      <c r="E89" s="135"/>
      <c r="F89" s="135"/>
      <c r="G89" s="135"/>
      <c r="H89" s="38" t="s">
        <v>187</v>
      </c>
      <c r="I89" s="19">
        <v>0</v>
      </c>
      <c r="J89" s="29" t="s">
        <v>14</v>
      </c>
      <c r="K89" s="30"/>
      <c r="L89" s="175"/>
      <c r="M89" s="164"/>
      <c r="N89" s="48"/>
    </row>
    <row r="90" spans="2:22" ht="47.25">
      <c r="B90" s="134"/>
      <c r="C90" s="37"/>
      <c r="D90" s="135"/>
      <c r="E90" s="135"/>
      <c r="F90" s="135"/>
      <c r="G90" s="135"/>
      <c r="H90" s="38" t="s">
        <v>188</v>
      </c>
      <c r="I90" s="19">
        <v>0</v>
      </c>
      <c r="J90" s="29" t="s">
        <v>14</v>
      </c>
      <c r="K90" s="30"/>
      <c r="L90" s="175"/>
      <c r="M90" s="164"/>
      <c r="N90" s="48"/>
    </row>
    <row r="91" spans="2:22" ht="14.65" customHeight="1">
      <c r="B91" s="135">
        <v>20</v>
      </c>
      <c r="C91" s="37"/>
      <c r="D91" s="179" t="s">
        <v>189</v>
      </c>
      <c r="E91" s="179"/>
      <c r="F91" s="179"/>
      <c r="G91" s="179"/>
      <c r="H91" s="180" t="s">
        <v>190</v>
      </c>
      <c r="I91" s="176">
        <v>0</v>
      </c>
      <c r="J91" s="176" t="s">
        <v>14</v>
      </c>
      <c r="K91" s="86"/>
      <c r="L91" s="181">
        <f>U50</f>
        <v>0</v>
      </c>
      <c r="M91" s="176">
        <f>I91+I93-L91</f>
        <v>0</v>
      </c>
      <c r="N91" s="93"/>
    </row>
    <row r="92" spans="2:22">
      <c r="B92" s="135"/>
      <c r="C92" s="37"/>
      <c r="D92" s="179"/>
      <c r="E92" s="179"/>
      <c r="F92" s="179"/>
      <c r="G92" s="179"/>
      <c r="H92" s="180"/>
      <c r="I92" s="178"/>
      <c r="J92" s="178"/>
      <c r="K92" s="95"/>
      <c r="L92" s="182"/>
      <c r="M92" s="177"/>
      <c r="N92" s="93"/>
    </row>
    <row r="93" spans="2:22" ht="31.5">
      <c r="B93" s="135"/>
      <c r="C93" s="37"/>
      <c r="D93" s="179"/>
      <c r="E93" s="179"/>
      <c r="F93" s="179"/>
      <c r="G93" s="179"/>
      <c r="H93" s="96" t="s">
        <v>191</v>
      </c>
      <c r="I93" s="20">
        <v>0</v>
      </c>
      <c r="J93" s="20" t="s">
        <v>14</v>
      </c>
      <c r="K93" s="88"/>
      <c r="L93" s="183"/>
      <c r="M93" s="178"/>
      <c r="N93" s="93"/>
    </row>
    <row r="94" spans="2:22" ht="16.5" thickBot="1">
      <c r="B94" s="60"/>
      <c r="H94" s="61"/>
      <c r="I94" s="15"/>
      <c r="L94" s="60"/>
    </row>
    <row r="95" spans="2:22">
      <c r="B95" s="60"/>
      <c r="D95" s="124" t="s">
        <v>192</v>
      </c>
      <c r="E95" s="125"/>
      <c r="F95" s="125"/>
      <c r="G95" s="126"/>
      <c r="H95" s="61"/>
      <c r="I95" s="31"/>
      <c r="J95" s="130" t="s">
        <v>74</v>
      </c>
      <c r="K95" s="63"/>
      <c r="L95" s="132">
        <f>L84+L91</f>
        <v>0</v>
      </c>
    </row>
    <row r="96" spans="2:22" ht="16.5" thickBot="1">
      <c r="B96" s="60"/>
      <c r="D96" s="127"/>
      <c r="E96" s="128"/>
      <c r="F96" s="128"/>
      <c r="G96" s="129"/>
      <c r="H96" s="61"/>
      <c r="I96" s="31"/>
      <c r="J96" s="131"/>
      <c r="K96" s="64"/>
      <c r="L96" s="133"/>
    </row>
    <row r="97" spans="2:14">
      <c r="B97" s="60"/>
      <c r="H97" s="61"/>
      <c r="I97" s="15"/>
      <c r="L97" s="60"/>
    </row>
    <row r="98" spans="2:14">
      <c r="B98" s="135">
        <v>21</v>
      </c>
      <c r="C98" s="37"/>
      <c r="D98" s="163" t="s">
        <v>193</v>
      </c>
      <c r="E98" s="163"/>
      <c r="F98" s="163"/>
      <c r="G98" s="163"/>
      <c r="H98" s="163"/>
      <c r="I98" s="164">
        <f>I100+I102</f>
        <v>0</v>
      </c>
      <c r="J98" s="165" t="s">
        <v>85</v>
      </c>
      <c r="K98" s="35"/>
      <c r="L98" s="175">
        <f>U53</f>
        <v>0</v>
      </c>
      <c r="M98" s="164">
        <f>I98-L98</f>
        <v>0</v>
      </c>
      <c r="N98" s="48"/>
    </row>
    <row r="99" spans="2:14">
      <c r="B99" s="135"/>
      <c r="C99" s="37"/>
      <c r="D99" s="163"/>
      <c r="E99" s="163"/>
      <c r="F99" s="163"/>
      <c r="G99" s="163"/>
      <c r="H99" s="163"/>
      <c r="I99" s="164"/>
      <c r="J99" s="165"/>
      <c r="K99" s="35"/>
      <c r="L99" s="175"/>
      <c r="M99" s="164"/>
      <c r="N99" s="48"/>
    </row>
    <row r="100" spans="2:14">
      <c r="B100" s="134" t="s">
        <v>25</v>
      </c>
      <c r="C100" s="37"/>
      <c r="D100" s="135" t="s">
        <v>194</v>
      </c>
      <c r="E100" s="135"/>
      <c r="F100" s="135"/>
      <c r="G100" s="135"/>
      <c r="H100" s="168" t="s">
        <v>195</v>
      </c>
      <c r="I100" s="143">
        <v>0</v>
      </c>
      <c r="J100" s="161" t="s">
        <v>85</v>
      </c>
      <c r="K100" s="20"/>
      <c r="L100" s="175"/>
      <c r="M100" s="164"/>
      <c r="N100" s="48"/>
    </row>
    <row r="101" spans="2:14">
      <c r="B101" s="134"/>
      <c r="C101" s="37"/>
      <c r="D101" s="135"/>
      <c r="E101" s="135"/>
      <c r="F101" s="135"/>
      <c r="G101" s="135"/>
      <c r="H101" s="168"/>
      <c r="I101" s="143"/>
      <c r="J101" s="161"/>
      <c r="K101" s="20"/>
      <c r="L101" s="175"/>
      <c r="M101" s="164"/>
      <c r="N101" s="48"/>
    </row>
    <row r="102" spans="2:14" ht="31.5">
      <c r="B102" s="36" t="s">
        <v>29</v>
      </c>
      <c r="C102" s="37"/>
      <c r="D102" s="135" t="s">
        <v>196</v>
      </c>
      <c r="E102" s="135"/>
      <c r="F102" s="135"/>
      <c r="G102" s="135"/>
      <c r="H102" s="28" t="s">
        <v>197</v>
      </c>
      <c r="I102" s="19">
        <v>0</v>
      </c>
      <c r="J102" s="29" t="s">
        <v>85</v>
      </c>
      <c r="K102" s="30"/>
      <c r="L102" s="175"/>
      <c r="M102" s="164"/>
      <c r="N102" s="48"/>
    </row>
    <row r="103" spans="2:14" ht="14.65" customHeight="1" thickBot="1">
      <c r="B103" s="60"/>
      <c r="H103" s="61"/>
      <c r="I103" s="15"/>
      <c r="L103" s="60"/>
    </row>
    <row r="104" spans="2:14">
      <c r="B104" s="60"/>
      <c r="D104" s="124" t="s">
        <v>198</v>
      </c>
      <c r="E104" s="125"/>
      <c r="F104" s="125"/>
      <c r="G104" s="126"/>
      <c r="H104" s="61"/>
      <c r="I104" s="31"/>
      <c r="J104" s="130" t="s">
        <v>74</v>
      </c>
      <c r="K104" s="63"/>
      <c r="L104" s="132">
        <f>L98</f>
        <v>0</v>
      </c>
    </row>
    <row r="105" spans="2:14" ht="16.5" thickBot="1">
      <c r="B105" s="60"/>
      <c r="D105" s="127"/>
      <c r="E105" s="128"/>
      <c r="F105" s="128"/>
      <c r="G105" s="129"/>
      <c r="H105" s="61"/>
      <c r="I105" s="31"/>
      <c r="J105" s="131"/>
      <c r="K105" s="64"/>
      <c r="L105" s="133"/>
    </row>
    <row r="106" spans="2:14" ht="16.5" thickBot="1">
      <c r="H106" s="61"/>
      <c r="I106" s="15"/>
      <c r="L106" s="60"/>
    </row>
    <row r="107" spans="2:14">
      <c r="D107" s="124" t="s">
        <v>199</v>
      </c>
      <c r="E107" s="125"/>
      <c r="F107" s="125"/>
      <c r="G107" s="126"/>
      <c r="H107" s="61"/>
      <c r="I107" s="31"/>
      <c r="J107" s="130" t="s">
        <v>74</v>
      </c>
      <c r="K107" s="63"/>
      <c r="L107" s="132">
        <f>L95-L104</f>
        <v>0</v>
      </c>
    </row>
    <row r="108" spans="2:14" ht="16.5" thickBot="1">
      <c r="D108" s="127"/>
      <c r="E108" s="128"/>
      <c r="F108" s="128"/>
      <c r="G108" s="129"/>
      <c r="H108" s="61"/>
      <c r="I108" s="31"/>
      <c r="J108" s="131"/>
      <c r="K108" s="64"/>
      <c r="L108" s="133"/>
    </row>
    <row r="109" spans="2:14" ht="16.5" thickBot="1">
      <c r="H109" s="61"/>
      <c r="I109" s="15"/>
      <c r="L109" s="60"/>
    </row>
    <row r="110" spans="2:14" ht="16.5" thickBot="1">
      <c r="D110" s="171" t="s">
        <v>136</v>
      </c>
      <c r="E110" s="172"/>
      <c r="F110" s="172"/>
      <c r="G110" s="173"/>
      <c r="H110" s="61"/>
      <c r="I110" s="15"/>
      <c r="L110" s="60"/>
    </row>
    <row r="111" spans="2:14" ht="14.65" customHeight="1">
      <c r="H111" s="61"/>
      <c r="I111" s="15"/>
      <c r="L111" s="60"/>
    </row>
    <row r="112" spans="2:14" ht="14.65" customHeight="1">
      <c r="B112" s="135">
        <v>22</v>
      </c>
      <c r="C112" s="37"/>
      <c r="D112" s="163" t="s">
        <v>200</v>
      </c>
      <c r="E112" s="163"/>
      <c r="F112" s="163"/>
      <c r="G112" s="163"/>
      <c r="H112" s="135"/>
      <c r="I112" s="143"/>
      <c r="J112" s="144"/>
      <c r="K112" s="30"/>
      <c r="L112" s="175">
        <f>U59</f>
        <v>0</v>
      </c>
      <c r="M112" s="143"/>
      <c r="N112" s="21"/>
    </row>
    <row r="113" spans="2:15" ht="14.65" customHeight="1">
      <c r="B113" s="135"/>
      <c r="C113" s="37"/>
      <c r="D113" s="163"/>
      <c r="E113" s="163"/>
      <c r="F113" s="163"/>
      <c r="G113" s="163"/>
      <c r="H113" s="135"/>
      <c r="I113" s="143"/>
      <c r="J113" s="144"/>
      <c r="K113" s="30"/>
      <c r="L113" s="175"/>
      <c r="M113" s="143"/>
      <c r="N113" s="21"/>
    </row>
    <row r="114" spans="2:15" ht="14.65" customHeight="1">
      <c r="B114" s="135">
        <v>23</v>
      </c>
      <c r="C114" s="37"/>
      <c r="D114" s="163" t="s">
        <v>201</v>
      </c>
      <c r="E114" s="163"/>
      <c r="F114" s="163"/>
      <c r="G114" s="163"/>
      <c r="H114" s="135"/>
      <c r="I114" s="143"/>
      <c r="J114" s="144"/>
      <c r="K114" s="30"/>
      <c r="L114" s="175">
        <f>U60</f>
        <v>0</v>
      </c>
      <c r="M114" s="143"/>
      <c r="N114" s="21"/>
      <c r="O114" s="97"/>
    </row>
    <row r="115" spans="2:15" ht="14.65" customHeight="1">
      <c r="B115" s="135"/>
      <c r="C115" s="37"/>
      <c r="D115" s="163"/>
      <c r="E115" s="163"/>
      <c r="F115" s="163"/>
      <c r="G115" s="163"/>
      <c r="H115" s="135"/>
      <c r="I115" s="143"/>
      <c r="J115" s="144"/>
      <c r="K115" s="30"/>
      <c r="L115" s="175"/>
      <c r="M115" s="143"/>
      <c r="N115" s="21"/>
      <c r="O115"/>
    </row>
    <row r="116" spans="2:15" ht="16.5" thickBot="1">
      <c r="H116" s="98"/>
      <c r="I116" s="15"/>
      <c r="L116" s="60"/>
      <c r="O116" s="99"/>
    </row>
    <row r="117" spans="2:15">
      <c r="D117" s="124" t="s">
        <v>202</v>
      </c>
      <c r="E117" s="125"/>
      <c r="F117" s="125"/>
      <c r="G117" s="126"/>
      <c r="H117" s="61"/>
      <c r="I117" s="31"/>
      <c r="J117" s="130" t="s">
        <v>74</v>
      </c>
      <c r="K117" s="63"/>
      <c r="L117" s="132">
        <f>L105-L114</f>
        <v>0</v>
      </c>
      <c r="O117" s="100"/>
    </row>
    <row r="118" spans="2:15" ht="16.5" thickBot="1">
      <c r="D118" s="127"/>
      <c r="E118" s="128"/>
      <c r="F118" s="128"/>
      <c r="G118" s="129"/>
      <c r="H118" s="61"/>
      <c r="I118" s="31"/>
      <c r="J118" s="131"/>
      <c r="K118" s="64"/>
      <c r="L118" s="133"/>
      <c r="O118" s="15"/>
    </row>
    <row r="119" spans="2:15" ht="16.5" thickBot="1">
      <c r="H119" s="98"/>
      <c r="I119" s="15"/>
      <c r="L119" s="60"/>
      <c r="O119" s="100"/>
    </row>
    <row r="120" spans="2:15" ht="16.5" thickBot="1">
      <c r="D120" s="171" t="s">
        <v>146</v>
      </c>
      <c r="E120" s="172"/>
      <c r="F120" s="172"/>
      <c r="G120" s="173"/>
      <c r="H120" s="98"/>
      <c r="I120" s="15"/>
      <c r="L120" s="60"/>
      <c r="O120" s="100"/>
    </row>
    <row r="121" spans="2:15">
      <c r="H121" s="98"/>
      <c r="I121" s="15"/>
      <c r="L121" s="60"/>
    </row>
    <row r="122" spans="2:15">
      <c r="B122" s="135">
        <v>24</v>
      </c>
      <c r="C122" s="37"/>
      <c r="D122" s="163" t="s">
        <v>203</v>
      </c>
      <c r="E122" s="163"/>
      <c r="F122" s="163"/>
      <c r="G122" s="163"/>
      <c r="H122" s="163"/>
      <c r="I122" s="164">
        <f>I124+I126+I127+I128+I129+I130+I135+I136+I137</f>
        <v>28493.03</v>
      </c>
      <c r="J122" s="165" t="s">
        <v>14</v>
      </c>
      <c r="K122" s="70"/>
      <c r="L122" s="166">
        <f>L124+L126+L127+L128+L129+L130+L135+L137</f>
        <v>28493.03</v>
      </c>
      <c r="M122" s="164">
        <f>I122-L122</f>
        <v>0</v>
      </c>
      <c r="N122" s="48"/>
    </row>
    <row r="123" spans="2:15">
      <c r="B123" s="135"/>
      <c r="C123" s="37"/>
      <c r="D123" s="163"/>
      <c r="E123" s="163"/>
      <c r="F123" s="163"/>
      <c r="G123" s="163"/>
      <c r="H123" s="163"/>
      <c r="I123" s="164"/>
      <c r="J123" s="165"/>
      <c r="K123" s="71"/>
      <c r="L123" s="167"/>
      <c r="M123" s="164"/>
      <c r="N123" s="48"/>
    </row>
    <row r="124" spans="2:15">
      <c r="B124" s="134" t="s">
        <v>25</v>
      </c>
      <c r="C124" s="37"/>
      <c r="D124" s="135" t="s">
        <v>204</v>
      </c>
      <c r="E124" s="135"/>
      <c r="F124" s="135"/>
      <c r="G124" s="135"/>
      <c r="H124" s="168" t="s">
        <v>205</v>
      </c>
      <c r="I124" s="143">
        <v>0</v>
      </c>
      <c r="J124" s="161" t="s">
        <v>14</v>
      </c>
      <c r="K124" s="86"/>
      <c r="L124" s="166">
        <f>U64</f>
        <v>0</v>
      </c>
      <c r="M124" s="164"/>
      <c r="N124" s="48"/>
    </row>
    <row r="125" spans="2:15">
      <c r="B125" s="134"/>
      <c r="C125" s="37"/>
      <c r="D125" s="135"/>
      <c r="E125" s="135"/>
      <c r="F125" s="135"/>
      <c r="G125" s="135"/>
      <c r="H125" s="168"/>
      <c r="I125" s="143"/>
      <c r="J125" s="161"/>
      <c r="K125" s="88"/>
      <c r="L125" s="167"/>
      <c r="M125" s="164"/>
      <c r="N125" s="48"/>
      <c r="O125" s="97"/>
    </row>
    <row r="126" spans="2:15" ht="14.65" customHeight="1">
      <c r="B126" s="145" t="s">
        <v>29</v>
      </c>
      <c r="C126" s="37"/>
      <c r="D126" s="151" t="s">
        <v>206</v>
      </c>
      <c r="E126" s="152"/>
      <c r="F126" s="152"/>
      <c r="G126" s="153"/>
      <c r="H126" s="28" t="s">
        <v>207</v>
      </c>
      <c r="I126" s="19">
        <v>0</v>
      </c>
      <c r="J126" s="29" t="s">
        <v>14</v>
      </c>
      <c r="K126" s="101"/>
      <c r="L126" s="166">
        <f>U65</f>
        <v>0</v>
      </c>
      <c r="M126" s="164"/>
      <c r="N126" s="48"/>
      <c r="O126" s="97"/>
    </row>
    <row r="127" spans="2:15" ht="14.65" customHeight="1">
      <c r="B127" s="150"/>
      <c r="C127" s="37"/>
      <c r="D127" s="154"/>
      <c r="E127" s="155"/>
      <c r="F127" s="155"/>
      <c r="G127" s="156"/>
      <c r="H127" s="28" t="s">
        <v>208</v>
      </c>
      <c r="I127" s="19">
        <v>0</v>
      </c>
      <c r="J127" s="29" t="s">
        <v>14</v>
      </c>
      <c r="K127" s="102"/>
      <c r="L127" s="169"/>
      <c r="M127" s="164"/>
      <c r="N127" s="48"/>
    </row>
    <row r="128" spans="2:15" ht="14.65" customHeight="1">
      <c r="B128" s="150"/>
      <c r="C128" s="37"/>
      <c r="D128" s="154"/>
      <c r="E128" s="155"/>
      <c r="F128" s="155"/>
      <c r="G128" s="156"/>
      <c r="H128" s="28" t="s">
        <v>209</v>
      </c>
      <c r="I128" s="19">
        <v>0</v>
      </c>
      <c r="J128" s="29" t="s">
        <v>14</v>
      </c>
      <c r="K128" s="102"/>
      <c r="L128" s="169"/>
      <c r="M128" s="164"/>
      <c r="N128" s="48"/>
      <c r="O128" s="15"/>
    </row>
    <row r="129" spans="2:19" ht="14.65" customHeight="1">
      <c r="B129" s="146"/>
      <c r="C129" s="37"/>
      <c r="D129" s="157"/>
      <c r="E129" s="158"/>
      <c r="F129" s="158"/>
      <c r="G129" s="159"/>
      <c r="H129" s="28" t="s">
        <v>210</v>
      </c>
      <c r="I129" s="19">
        <v>0</v>
      </c>
      <c r="J129" s="29" t="s">
        <v>14</v>
      </c>
      <c r="K129" s="103"/>
      <c r="L129" s="170"/>
      <c r="M129" s="164"/>
      <c r="N129" s="48"/>
    </row>
    <row r="130" spans="2:19">
      <c r="B130" s="145" t="s">
        <v>32</v>
      </c>
      <c r="C130" s="37"/>
      <c r="D130" s="151" t="s">
        <v>211</v>
      </c>
      <c r="E130" s="152"/>
      <c r="F130" s="152"/>
      <c r="G130" s="153"/>
      <c r="H130" s="168" t="s">
        <v>212</v>
      </c>
      <c r="I130" s="143">
        <f>I134+I133-I132</f>
        <v>28493.03</v>
      </c>
      <c r="J130" s="161"/>
      <c r="K130" s="104"/>
      <c r="L130" s="142">
        <f>U66</f>
        <v>28493.03</v>
      </c>
      <c r="M130" s="164"/>
      <c r="N130" s="48"/>
      <c r="O130" s="15"/>
    </row>
    <row r="131" spans="2:19">
      <c r="B131" s="150"/>
      <c r="C131" s="37"/>
      <c r="D131" s="154"/>
      <c r="E131" s="155"/>
      <c r="F131" s="155"/>
      <c r="G131" s="156"/>
      <c r="H131" s="168"/>
      <c r="I131" s="143"/>
      <c r="J131" s="161"/>
      <c r="K131" s="105"/>
      <c r="L131" s="174"/>
      <c r="M131" s="164"/>
      <c r="N131" s="48"/>
      <c r="O131" s="15"/>
    </row>
    <row r="132" spans="2:19">
      <c r="B132" s="174"/>
      <c r="C132" s="37"/>
      <c r="D132" s="154"/>
      <c r="E132" s="155"/>
      <c r="F132" s="155"/>
      <c r="G132" s="156"/>
      <c r="H132" s="106" t="s">
        <v>213</v>
      </c>
      <c r="I132" s="97">
        <v>0</v>
      </c>
      <c r="J132" s="39"/>
      <c r="K132" s="105"/>
      <c r="L132" s="174"/>
      <c r="M132" s="164"/>
      <c r="N132" s="48"/>
      <c r="O132" s="15"/>
    </row>
    <row r="133" spans="2:19">
      <c r="B133" s="174"/>
      <c r="C133" s="37"/>
      <c r="D133" s="154"/>
      <c r="E133" s="155"/>
      <c r="F133" s="155"/>
      <c r="G133" s="156"/>
      <c r="H133" s="106" t="s">
        <v>214</v>
      </c>
      <c r="I133" s="97">
        <v>28493.03</v>
      </c>
      <c r="J133" s="39"/>
      <c r="K133" s="105"/>
      <c r="L133" s="174"/>
      <c r="M133" s="164"/>
      <c r="N133" s="48"/>
      <c r="O133" s="15"/>
    </row>
    <row r="134" spans="2:19">
      <c r="B134" s="137"/>
      <c r="C134" s="37"/>
      <c r="D134" s="157"/>
      <c r="E134" s="158"/>
      <c r="F134" s="158"/>
      <c r="G134" s="159"/>
      <c r="H134" s="106" t="s">
        <v>215</v>
      </c>
      <c r="I134">
        <v>0</v>
      </c>
      <c r="J134" s="39"/>
      <c r="K134" s="107"/>
      <c r="L134" s="137"/>
      <c r="M134" s="164"/>
      <c r="N134" s="48"/>
      <c r="O134" s="15"/>
    </row>
    <row r="135" spans="2:19" ht="14.65" customHeight="1">
      <c r="B135" s="134" t="s">
        <v>144</v>
      </c>
      <c r="C135" s="37"/>
      <c r="D135" s="135" t="s">
        <v>216</v>
      </c>
      <c r="E135" s="135"/>
      <c r="F135" s="135"/>
      <c r="G135" s="135"/>
      <c r="H135" s="108" t="s">
        <v>217</v>
      </c>
      <c r="I135" s="19">
        <v>0</v>
      </c>
      <c r="J135" s="39" t="s">
        <v>14</v>
      </c>
      <c r="K135" s="86"/>
      <c r="L135" s="142">
        <f>U71</f>
        <v>0</v>
      </c>
      <c r="M135" s="164"/>
      <c r="N135" s="48"/>
      <c r="O135" s="15"/>
      <c r="P135" s="15"/>
      <c r="Q135" s="1" t="s">
        <v>218</v>
      </c>
    </row>
    <row r="136" spans="2:19" ht="31.5">
      <c r="B136" s="134"/>
      <c r="C136" s="37"/>
      <c r="D136" s="135"/>
      <c r="E136" s="135"/>
      <c r="F136" s="135"/>
      <c r="G136" s="135"/>
      <c r="H136" s="108" t="s">
        <v>219</v>
      </c>
      <c r="I136" s="109">
        <v>0</v>
      </c>
      <c r="J136" s="39" t="s">
        <v>14</v>
      </c>
      <c r="K136" s="88"/>
      <c r="L136" s="137"/>
      <c r="M136" s="164"/>
      <c r="N136" s="48"/>
      <c r="O136" s="15"/>
    </row>
    <row r="137" spans="2:19" ht="14.65" customHeight="1">
      <c r="B137" s="134" t="s">
        <v>220</v>
      </c>
      <c r="C137" s="37"/>
      <c r="D137" s="135" t="s">
        <v>221</v>
      </c>
      <c r="E137" s="135"/>
      <c r="F137" s="135"/>
      <c r="G137" s="135"/>
      <c r="H137" s="135" t="s">
        <v>222</v>
      </c>
      <c r="I137" s="143">
        <v>0</v>
      </c>
      <c r="J137" s="161" t="s">
        <v>14</v>
      </c>
      <c r="K137" s="86"/>
      <c r="L137" s="166">
        <f>U72</f>
        <v>0</v>
      </c>
      <c r="M137" s="164"/>
      <c r="N137" s="48"/>
    </row>
    <row r="138" spans="2:19">
      <c r="B138" s="134"/>
      <c r="C138" s="37"/>
      <c r="D138" s="135"/>
      <c r="E138" s="135"/>
      <c r="F138" s="135"/>
      <c r="G138" s="135"/>
      <c r="H138" s="135"/>
      <c r="I138" s="143"/>
      <c r="J138" s="161"/>
      <c r="K138" s="88"/>
      <c r="L138" s="167"/>
      <c r="M138" s="164"/>
      <c r="N138" s="48"/>
    </row>
    <row r="139" spans="2:19" ht="16.5" thickBot="1">
      <c r="H139" s="98"/>
      <c r="I139" s="15"/>
      <c r="L139" s="60"/>
    </row>
    <row r="140" spans="2:19">
      <c r="D140" s="124" t="s">
        <v>223</v>
      </c>
      <c r="E140" s="125"/>
      <c r="F140" s="125"/>
      <c r="G140" s="126"/>
      <c r="H140" s="61"/>
      <c r="I140" s="31"/>
      <c r="J140" s="130" t="s">
        <v>74</v>
      </c>
      <c r="K140" s="63"/>
      <c r="L140" s="132">
        <f>L122</f>
        <v>28493.03</v>
      </c>
    </row>
    <row r="141" spans="2:19" ht="16.5" thickBot="1">
      <c r="D141" s="127"/>
      <c r="E141" s="128"/>
      <c r="F141" s="128"/>
      <c r="G141" s="129"/>
      <c r="H141" s="61"/>
      <c r="I141" s="31"/>
      <c r="J141" s="131"/>
      <c r="K141" s="64"/>
      <c r="L141" s="133"/>
      <c r="S141" s="97"/>
    </row>
    <row r="142" spans="2:19">
      <c r="H142" s="98"/>
      <c r="I142" s="15"/>
      <c r="L142" s="60"/>
    </row>
    <row r="143" spans="2:19">
      <c r="B143" s="135">
        <v>25</v>
      </c>
      <c r="C143" s="37"/>
      <c r="D143" s="163" t="s">
        <v>224</v>
      </c>
      <c r="E143" s="163"/>
      <c r="F143" s="163"/>
      <c r="G143" s="163"/>
      <c r="H143" s="163"/>
      <c r="I143" s="164">
        <f>I145+I147+I151+I153+I150+I149</f>
        <v>6071.27</v>
      </c>
      <c r="J143" s="165" t="s">
        <v>85</v>
      </c>
      <c r="K143" s="70"/>
      <c r="L143" s="166">
        <f>L145+L147+L151+L153</f>
        <v>6071.27</v>
      </c>
      <c r="M143" s="143">
        <f>I143-L143</f>
        <v>0</v>
      </c>
      <c r="N143" s="21"/>
    </row>
    <row r="144" spans="2:19">
      <c r="B144" s="135"/>
      <c r="C144" s="37"/>
      <c r="D144" s="163"/>
      <c r="E144" s="163"/>
      <c r="F144" s="163"/>
      <c r="G144" s="163"/>
      <c r="H144" s="163"/>
      <c r="I144" s="164"/>
      <c r="J144" s="165"/>
      <c r="K144" s="71"/>
      <c r="L144" s="167"/>
      <c r="M144" s="144"/>
      <c r="N144" s="79"/>
    </row>
    <row r="145" spans="2:16" ht="14.65" customHeight="1">
      <c r="B145" s="145" t="s">
        <v>25</v>
      </c>
      <c r="C145" s="37"/>
      <c r="D145" s="135" t="s">
        <v>225</v>
      </c>
      <c r="E145" s="135"/>
      <c r="F145" s="135"/>
      <c r="G145" s="135"/>
      <c r="H145" s="147" t="s">
        <v>226</v>
      </c>
      <c r="I145" s="138">
        <v>0</v>
      </c>
      <c r="J145" s="140" t="s">
        <v>85</v>
      </c>
      <c r="K145" s="86"/>
      <c r="L145" s="142">
        <f>U75</f>
        <v>0</v>
      </c>
      <c r="M145" s="144"/>
      <c r="N145" s="79"/>
      <c r="O145" s="97"/>
    </row>
    <row r="146" spans="2:16">
      <c r="B146" s="146"/>
      <c r="C146" s="37"/>
      <c r="D146" s="135"/>
      <c r="E146" s="135"/>
      <c r="F146" s="135"/>
      <c r="G146" s="135"/>
      <c r="H146" s="148"/>
      <c r="I146" s="139"/>
      <c r="J146" s="141"/>
      <c r="K146" s="88"/>
      <c r="L146" s="149"/>
      <c r="M146" s="144"/>
      <c r="N146" s="79"/>
      <c r="O146" s="99"/>
    </row>
    <row r="147" spans="2:16" ht="14.65" customHeight="1">
      <c r="B147" s="145" t="s">
        <v>29</v>
      </c>
      <c r="C147" s="37"/>
      <c r="D147" s="151" t="s">
        <v>227</v>
      </c>
      <c r="E147" s="152"/>
      <c r="F147" s="152"/>
      <c r="G147" s="153"/>
      <c r="H147" s="160"/>
      <c r="I147" s="143">
        <v>0</v>
      </c>
      <c r="J147" s="161"/>
      <c r="K147" s="20"/>
      <c r="L147" s="162">
        <f>U76</f>
        <v>6071.27</v>
      </c>
      <c r="M147" s="144"/>
      <c r="N147" s="21"/>
    </row>
    <row r="148" spans="2:16">
      <c r="B148" s="150"/>
      <c r="C148" s="37"/>
      <c r="D148" s="154"/>
      <c r="E148" s="155"/>
      <c r="F148" s="155"/>
      <c r="G148" s="156"/>
      <c r="H148" s="160"/>
      <c r="I148" s="143"/>
      <c r="J148" s="161"/>
      <c r="K148" s="20"/>
      <c r="L148" s="135"/>
      <c r="M148" s="144"/>
      <c r="N148" s="79"/>
      <c r="O148" s="15"/>
    </row>
    <row r="149" spans="2:16">
      <c r="B149" s="150"/>
      <c r="C149" s="37"/>
      <c r="D149" s="154"/>
      <c r="E149" s="155"/>
      <c r="F149" s="155"/>
      <c r="G149" s="156"/>
      <c r="H149" s="110" t="s">
        <v>228</v>
      </c>
      <c r="I149" s="99">
        <v>6071.27</v>
      </c>
      <c r="J149" s="47"/>
      <c r="K149" s="86"/>
      <c r="L149" s="111"/>
      <c r="M149" s="144"/>
      <c r="N149" s="21"/>
      <c r="O149" s="15"/>
    </row>
    <row r="150" spans="2:16">
      <c r="B150" s="146"/>
      <c r="C150" s="37"/>
      <c r="D150" s="157"/>
      <c r="E150" s="158"/>
      <c r="F150" s="158"/>
      <c r="G150" s="159"/>
      <c r="H150" s="112" t="s">
        <v>229</v>
      </c>
      <c r="I150">
        <v>0</v>
      </c>
      <c r="J150" s="47"/>
      <c r="K150" s="86"/>
      <c r="L150" s="84"/>
      <c r="M150" s="144"/>
      <c r="N150" s="79"/>
      <c r="P150" s="100"/>
    </row>
    <row r="151" spans="2:16" ht="14.65" customHeight="1">
      <c r="B151" s="134" t="s">
        <v>32</v>
      </c>
      <c r="C151" s="37"/>
      <c r="D151" s="135" t="s">
        <v>230</v>
      </c>
      <c r="E151" s="135"/>
      <c r="F151" s="135"/>
      <c r="G151" s="135"/>
      <c r="H151" s="147"/>
      <c r="I151" s="138"/>
      <c r="J151" s="140"/>
      <c r="K151" s="86"/>
      <c r="L151" s="142">
        <f>U77</f>
        <v>0</v>
      </c>
      <c r="M151" s="144"/>
      <c r="N151" s="97"/>
    </row>
    <row r="152" spans="2:16">
      <c r="B152" s="134"/>
      <c r="C152" s="37"/>
      <c r="D152" s="135"/>
      <c r="E152" s="135"/>
      <c r="F152" s="135"/>
      <c r="G152" s="135"/>
      <c r="H152" s="148"/>
      <c r="I152" s="139"/>
      <c r="J152" s="141"/>
      <c r="K152" s="88"/>
      <c r="L152" s="137"/>
      <c r="M152" s="144"/>
      <c r="N152" s="97"/>
    </row>
    <row r="153" spans="2:16" ht="14.65" customHeight="1">
      <c r="B153" s="134" t="s">
        <v>144</v>
      </c>
      <c r="C153" s="37"/>
      <c r="D153" s="135" t="s">
        <v>231</v>
      </c>
      <c r="E153" s="135"/>
      <c r="F153" s="135"/>
      <c r="G153" s="135"/>
      <c r="H153" s="136" t="s">
        <v>232</v>
      </c>
      <c r="I153" s="138">
        <v>0</v>
      </c>
      <c r="J153" s="140" t="s">
        <v>85</v>
      </c>
      <c r="K153" s="86"/>
      <c r="L153" s="142">
        <f>U78</f>
        <v>0</v>
      </c>
      <c r="M153" s="144"/>
      <c r="N153" s="97"/>
      <c r="P153" s="100"/>
    </row>
    <row r="154" spans="2:16">
      <c r="B154" s="134"/>
      <c r="C154" s="37"/>
      <c r="D154" s="135"/>
      <c r="E154" s="135"/>
      <c r="F154" s="135"/>
      <c r="G154" s="135"/>
      <c r="H154" s="137"/>
      <c r="I154" s="139"/>
      <c r="J154" s="141"/>
      <c r="K154" s="88"/>
      <c r="L154" s="137"/>
      <c r="M154" s="144"/>
      <c r="N154" s="21"/>
    </row>
    <row r="155" spans="2:16" ht="16.5" thickBot="1">
      <c r="I155" s="15"/>
      <c r="L155" s="113"/>
    </row>
    <row r="156" spans="2:16">
      <c r="D156" s="124" t="s">
        <v>233</v>
      </c>
      <c r="E156" s="125"/>
      <c r="F156" s="125"/>
      <c r="G156" s="126"/>
      <c r="H156" s="61"/>
      <c r="I156" s="31"/>
      <c r="J156" s="130" t="s">
        <v>74</v>
      </c>
      <c r="K156" s="63"/>
      <c r="L156" s="132">
        <f>L143</f>
        <v>6071.27</v>
      </c>
    </row>
    <row r="157" spans="2:16" ht="16.5" thickBot="1">
      <c r="D157" s="127"/>
      <c r="E157" s="128"/>
      <c r="F157" s="128"/>
      <c r="G157" s="129"/>
      <c r="H157" s="61"/>
      <c r="I157" s="31"/>
      <c r="J157" s="131"/>
      <c r="K157" s="64"/>
      <c r="L157" s="133"/>
      <c r="O157" s="99"/>
    </row>
    <row r="158" spans="2:16">
      <c r="I158" s="15"/>
      <c r="L158" s="113"/>
      <c r="O158" s="100"/>
    </row>
    <row r="159" spans="2:16">
      <c r="I159" s="15"/>
      <c r="L159" s="113"/>
    </row>
    <row r="160" spans="2:16">
      <c r="D160" s="123" t="s">
        <v>234</v>
      </c>
      <c r="E160" s="123"/>
      <c r="F160" s="123"/>
      <c r="G160" s="123"/>
      <c r="H160" s="114">
        <f>L140-L156</f>
        <v>22421.759999999998</v>
      </c>
      <c r="I160" s="15"/>
      <c r="L160" s="113"/>
      <c r="M160" s="97"/>
      <c r="N160" s="97"/>
    </row>
    <row r="161" spans="4:14">
      <c r="I161" s="15"/>
      <c r="L161" s="113"/>
      <c r="M161" s="97"/>
      <c r="N161" s="97"/>
    </row>
    <row r="162" spans="4:14">
      <c r="D162" s="123" t="s">
        <v>178</v>
      </c>
      <c r="E162" s="123"/>
      <c r="F162" s="123"/>
      <c r="G162" s="123"/>
      <c r="H162" s="114">
        <f>L30-L76+L107+L117+H160</f>
        <v>-71506.969999999987</v>
      </c>
      <c r="I162" s="15"/>
      <c r="L162" s="113"/>
      <c r="M162" s="15"/>
      <c r="N162" s="97"/>
    </row>
    <row r="163" spans="4:14">
      <c r="I163" s="15"/>
      <c r="L163" s="113"/>
      <c r="N163"/>
    </row>
    <row r="164" spans="4:14">
      <c r="D164" s="123" t="s">
        <v>235</v>
      </c>
      <c r="E164" s="123"/>
      <c r="F164" s="123"/>
      <c r="G164" s="123"/>
      <c r="H164" s="114">
        <f>I70</f>
        <v>30000</v>
      </c>
      <c r="I164" s="15"/>
      <c r="L164" s="113"/>
      <c r="N164" s="97"/>
    </row>
    <row r="165" spans="4:14">
      <c r="I165" s="15"/>
      <c r="L165" s="113"/>
      <c r="N165"/>
    </row>
    <row r="166" spans="4:14">
      <c r="D166" s="123" t="s">
        <v>181</v>
      </c>
      <c r="E166" s="123"/>
      <c r="F166" s="123"/>
      <c r="G166" s="123"/>
      <c r="H166" s="115">
        <f>H162-H164</f>
        <v>-101506.96999999999</v>
      </c>
      <c r="I166" s="15"/>
      <c r="L166" s="113"/>
      <c r="N166"/>
    </row>
    <row r="167" spans="4:14">
      <c r="I167" s="15"/>
      <c r="L167" s="113"/>
    </row>
    <row r="168" spans="4:14">
      <c r="I168" s="15"/>
      <c r="L168" s="113"/>
    </row>
    <row r="169" spans="4:14">
      <c r="I169" s="15"/>
      <c r="L169" s="113"/>
      <c r="N169" s="97"/>
    </row>
    <row r="170" spans="4:14">
      <c r="I170" s="15"/>
      <c r="L170" s="113"/>
      <c r="N170"/>
    </row>
    <row r="171" spans="4:14">
      <c r="I171" s="15"/>
      <c r="L171" s="113"/>
      <c r="N171" s="97"/>
    </row>
    <row r="172" spans="4:14">
      <c r="I172" s="15"/>
      <c r="L172" s="113"/>
      <c r="N172" s="15"/>
    </row>
    <row r="173" spans="4:14">
      <c r="I173" s="15"/>
      <c r="L173" s="113"/>
      <c r="N173" s="15"/>
    </row>
    <row r="174" spans="4:14">
      <c r="I174" s="15"/>
      <c r="L174" s="113"/>
      <c r="N174"/>
    </row>
    <row r="175" spans="4:14">
      <c r="I175" s="15"/>
      <c r="L175" s="113"/>
      <c r="N175" s="15"/>
    </row>
    <row r="176" spans="4:14">
      <c r="I176" s="15"/>
      <c r="L176" s="113"/>
    </row>
    <row r="177" spans="9:12">
      <c r="I177" s="15"/>
      <c r="L177" s="113"/>
    </row>
    <row r="178" spans="9:12">
      <c r="I178" s="15"/>
      <c r="L178" s="113"/>
    </row>
    <row r="179" spans="9:12">
      <c r="I179" s="15"/>
      <c r="L179" s="113"/>
    </row>
    <row r="180" spans="9:12">
      <c r="I180" s="15"/>
      <c r="L180" s="113"/>
    </row>
    <row r="181" spans="9:12">
      <c r="I181" s="15"/>
      <c r="L181" s="113"/>
    </row>
    <row r="182" spans="9:12">
      <c r="I182" s="15"/>
      <c r="L182" s="113"/>
    </row>
    <row r="183" spans="9:12">
      <c r="I183" s="15"/>
      <c r="L183" s="113"/>
    </row>
    <row r="184" spans="9:12">
      <c r="I184" s="15"/>
      <c r="L184" s="113"/>
    </row>
    <row r="185" spans="9:12">
      <c r="I185" s="15"/>
      <c r="L185" s="113"/>
    </row>
    <row r="186" spans="9:12">
      <c r="I186" s="15"/>
      <c r="L186" s="113"/>
    </row>
    <row r="187" spans="9:12">
      <c r="I187" s="15"/>
      <c r="L187" s="113"/>
    </row>
    <row r="188" spans="9:12">
      <c r="I188" s="15"/>
      <c r="L188" s="113"/>
    </row>
    <row r="189" spans="9:12">
      <c r="I189" s="15"/>
      <c r="L189" s="113"/>
    </row>
    <row r="190" spans="9:12">
      <c r="I190" s="15"/>
      <c r="L190" s="113"/>
    </row>
    <row r="191" spans="9:12">
      <c r="I191" s="15"/>
      <c r="L191" s="113"/>
    </row>
    <row r="192" spans="9:12">
      <c r="I192" s="15"/>
      <c r="L192" s="113"/>
    </row>
    <row r="193" spans="9:12">
      <c r="I193" s="15"/>
      <c r="L193" s="113"/>
    </row>
    <row r="194" spans="9:12">
      <c r="I194" s="15"/>
      <c r="L194" s="113"/>
    </row>
    <row r="195" spans="9:12">
      <c r="I195" s="15"/>
      <c r="L195" s="113"/>
    </row>
    <row r="196" spans="9:12">
      <c r="I196" s="15"/>
      <c r="L196" s="113"/>
    </row>
    <row r="197" spans="9:12">
      <c r="I197" s="15"/>
      <c r="L197" s="113"/>
    </row>
    <row r="198" spans="9:12">
      <c r="I198" s="15"/>
      <c r="L198" s="113"/>
    </row>
    <row r="199" spans="9:12">
      <c r="I199" s="15"/>
      <c r="L199" s="113"/>
    </row>
    <row r="200" spans="9:12">
      <c r="I200" s="15"/>
      <c r="L200" s="113"/>
    </row>
    <row r="201" spans="9:12">
      <c r="I201" s="15"/>
      <c r="L201" s="113"/>
    </row>
    <row r="202" spans="9:12">
      <c r="I202" s="15"/>
      <c r="L202" s="113"/>
    </row>
    <row r="203" spans="9:12">
      <c r="I203" s="15"/>
      <c r="L203" s="113"/>
    </row>
    <row r="204" spans="9:12">
      <c r="I204" s="15"/>
      <c r="L204" s="113"/>
    </row>
    <row r="205" spans="9:12">
      <c r="I205" s="15"/>
      <c r="L205" s="113"/>
    </row>
    <row r="206" spans="9:12">
      <c r="I206" s="15"/>
    </row>
    <row r="207" spans="9:12">
      <c r="I207" s="15"/>
    </row>
    <row r="208" spans="9:12">
      <c r="I208" s="15"/>
    </row>
    <row r="209" spans="9:9">
      <c r="I209" s="15"/>
    </row>
    <row r="210" spans="9:9">
      <c r="I210" s="15"/>
    </row>
    <row r="211" spans="9:9">
      <c r="I211" s="15"/>
    </row>
    <row r="212" spans="9:9">
      <c r="I212" s="15"/>
    </row>
    <row r="213" spans="9:9">
      <c r="I213" s="15"/>
    </row>
    <row r="214" spans="9:9">
      <c r="I214" s="15"/>
    </row>
    <row r="215" spans="9:9">
      <c r="I215" s="15"/>
    </row>
    <row r="216" spans="9:9">
      <c r="I216" s="15"/>
    </row>
    <row r="217" spans="9:9">
      <c r="I217" s="15"/>
    </row>
    <row r="218" spans="9:9">
      <c r="I218" s="15"/>
    </row>
    <row r="219" spans="9:9">
      <c r="I219" s="15"/>
    </row>
    <row r="220" spans="9:9">
      <c r="I220" s="15"/>
    </row>
    <row r="221" spans="9:9">
      <c r="I221" s="15"/>
    </row>
    <row r="222" spans="9:9">
      <c r="I222" s="15"/>
    </row>
    <row r="223" spans="9:9">
      <c r="I223" s="15"/>
    </row>
    <row r="224" spans="9:9">
      <c r="I224" s="15"/>
    </row>
    <row r="225" spans="9:9">
      <c r="I225" s="15"/>
    </row>
    <row r="226" spans="9:9">
      <c r="I226" s="15"/>
    </row>
    <row r="227" spans="9:9">
      <c r="I227" s="15"/>
    </row>
    <row r="228" spans="9:9">
      <c r="I228" s="15"/>
    </row>
    <row r="229" spans="9:9">
      <c r="I229" s="15"/>
    </row>
    <row r="230" spans="9:9">
      <c r="I230" s="15"/>
    </row>
    <row r="231" spans="9:9">
      <c r="I231" s="15"/>
    </row>
    <row r="232" spans="9:9">
      <c r="I232" s="15"/>
    </row>
    <row r="233" spans="9:9">
      <c r="I233" s="15"/>
    </row>
    <row r="234" spans="9:9">
      <c r="I234" s="15"/>
    </row>
    <row r="235" spans="9:9">
      <c r="I235" s="15"/>
    </row>
    <row r="236" spans="9:9">
      <c r="I236" s="15"/>
    </row>
    <row r="237" spans="9:9">
      <c r="I237" s="15"/>
    </row>
    <row r="238" spans="9:9">
      <c r="I238" s="15"/>
    </row>
    <row r="239" spans="9:9">
      <c r="I239" s="15"/>
    </row>
    <row r="240" spans="9:9">
      <c r="I240" s="15"/>
    </row>
    <row r="241" spans="9:9">
      <c r="I241" s="15"/>
    </row>
  </sheetData>
  <mergeCells count="330">
    <mergeCell ref="D6:G6"/>
    <mergeCell ref="P6:V6"/>
    <mergeCell ref="P7:R7"/>
    <mergeCell ref="S7:T7"/>
    <mergeCell ref="B8:B9"/>
    <mergeCell ref="D8:G9"/>
    <mergeCell ref="L8:L9"/>
    <mergeCell ref="M8:M9"/>
    <mergeCell ref="S8:T8"/>
    <mergeCell ref="S9:T9"/>
    <mergeCell ref="D10:G10"/>
    <mergeCell ref="S10:T10"/>
    <mergeCell ref="D11:G11"/>
    <mergeCell ref="L11:L14"/>
    <mergeCell ref="M11:M14"/>
    <mergeCell ref="S11:T11"/>
    <mergeCell ref="S12:T12"/>
    <mergeCell ref="S13:T13"/>
    <mergeCell ref="D14:G14"/>
    <mergeCell ref="S14:T14"/>
    <mergeCell ref="M15:M16"/>
    <mergeCell ref="S15:T15"/>
    <mergeCell ref="S16:T16"/>
    <mergeCell ref="D17:G17"/>
    <mergeCell ref="S17:T17"/>
    <mergeCell ref="D18:G18"/>
    <mergeCell ref="S18:T18"/>
    <mergeCell ref="B15:B16"/>
    <mergeCell ref="D15:G16"/>
    <mergeCell ref="H15:H16"/>
    <mergeCell ref="I15:I16"/>
    <mergeCell ref="J15:J16"/>
    <mergeCell ref="L15:L16"/>
    <mergeCell ref="D19:G19"/>
    <mergeCell ref="S19:T19"/>
    <mergeCell ref="D20:G20"/>
    <mergeCell ref="H20:H22"/>
    <mergeCell ref="S20:T20"/>
    <mergeCell ref="D21:G21"/>
    <mergeCell ref="S21:T21"/>
    <mergeCell ref="D22:G22"/>
    <mergeCell ref="S22:T22"/>
    <mergeCell ref="D29:G29"/>
    <mergeCell ref="S29:T29"/>
    <mergeCell ref="D30:G31"/>
    <mergeCell ref="J30:J31"/>
    <mergeCell ref="L30:L31"/>
    <mergeCell ref="S30:T30"/>
    <mergeCell ref="S31:T31"/>
    <mergeCell ref="B23:B28"/>
    <mergeCell ref="D23:G28"/>
    <mergeCell ref="L23:L28"/>
    <mergeCell ref="M23:M28"/>
    <mergeCell ref="S23:T23"/>
    <mergeCell ref="S24:T24"/>
    <mergeCell ref="S25:T25"/>
    <mergeCell ref="S26:T26"/>
    <mergeCell ref="S27:T27"/>
    <mergeCell ref="S28:T28"/>
    <mergeCell ref="S32:T32"/>
    <mergeCell ref="S33:T33"/>
    <mergeCell ref="D34:G34"/>
    <mergeCell ref="S34:T34"/>
    <mergeCell ref="S35:T35"/>
    <mergeCell ref="B36:B37"/>
    <mergeCell ref="D36:G37"/>
    <mergeCell ref="H36:H37"/>
    <mergeCell ref="I36:I37"/>
    <mergeCell ref="J36:J37"/>
    <mergeCell ref="S39:T39"/>
    <mergeCell ref="S40:T40"/>
    <mergeCell ref="B41:B42"/>
    <mergeCell ref="D41:G42"/>
    <mergeCell ref="L41:L42"/>
    <mergeCell ref="M41:M42"/>
    <mergeCell ref="S41:T41"/>
    <mergeCell ref="S42:T42"/>
    <mergeCell ref="K36:K37"/>
    <mergeCell ref="L36:L37"/>
    <mergeCell ref="M36:M37"/>
    <mergeCell ref="S36:T36"/>
    <mergeCell ref="S37:T37"/>
    <mergeCell ref="B38:B40"/>
    <mergeCell ref="D38:G40"/>
    <mergeCell ref="L38:L40"/>
    <mergeCell ref="M38:M40"/>
    <mergeCell ref="S38:T38"/>
    <mergeCell ref="D47:G47"/>
    <mergeCell ref="S47:T47"/>
    <mergeCell ref="B48:B49"/>
    <mergeCell ref="D48:G49"/>
    <mergeCell ref="L48:L49"/>
    <mergeCell ref="M48:M49"/>
    <mergeCell ref="S48:T48"/>
    <mergeCell ref="S49:T49"/>
    <mergeCell ref="M43:M44"/>
    <mergeCell ref="S43:T43"/>
    <mergeCell ref="S44:T44"/>
    <mergeCell ref="B45:B46"/>
    <mergeCell ref="D45:G46"/>
    <mergeCell ref="J45:J46"/>
    <mergeCell ref="L45:L46"/>
    <mergeCell ref="M45:M46"/>
    <mergeCell ref="S45:T45"/>
    <mergeCell ref="S46:T46"/>
    <mergeCell ref="B43:B44"/>
    <mergeCell ref="D43:G44"/>
    <mergeCell ref="H43:H44"/>
    <mergeCell ref="I43:I44"/>
    <mergeCell ref="J43:J44"/>
    <mergeCell ref="L43:L44"/>
    <mergeCell ref="B50:B54"/>
    <mergeCell ref="D50:G54"/>
    <mergeCell ref="L50:L54"/>
    <mergeCell ref="M50:M54"/>
    <mergeCell ref="S50:T50"/>
    <mergeCell ref="S51:T51"/>
    <mergeCell ref="S52:T52"/>
    <mergeCell ref="S53:T53"/>
    <mergeCell ref="S54:T54"/>
    <mergeCell ref="S55:T55"/>
    <mergeCell ref="S56:T56"/>
    <mergeCell ref="B57:B58"/>
    <mergeCell ref="D57:G58"/>
    <mergeCell ref="L57:L58"/>
    <mergeCell ref="S57:T57"/>
    <mergeCell ref="S58:T58"/>
    <mergeCell ref="B55:B56"/>
    <mergeCell ref="D55:G56"/>
    <mergeCell ref="H55:H62"/>
    <mergeCell ref="I55:J62"/>
    <mergeCell ref="L55:L56"/>
    <mergeCell ref="M55:M62"/>
    <mergeCell ref="D59:G59"/>
    <mergeCell ref="D62:G62"/>
    <mergeCell ref="S62:T62"/>
    <mergeCell ref="M63:M64"/>
    <mergeCell ref="S63:T63"/>
    <mergeCell ref="S64:T64"/>
    <mergeCell ref="M65:M66"/>
    <mergeCell ref="S65:T65"/>
    <mergeCell ref="S66:T66"/>
    <mergeCell ref="S59:T59"/>
    <mergeCell ref="B60:B61"/>
    <mergeCell ref="D60:G61"/>
    <mergeCell ref="L60:L61"/>
    <mergeCell ref="S60:T60"/>
    <mergeCell ref="S61:T61"/>
    <mergeCell ref="B65:B66"/>
    <mergeCell ref="D65:G66"/>
    <mergeCell ref="H65:H66"/>
    <mergeCell ref="I65:I66"/>
    <mergeCell ref="J65:J66"/>
    <mergeCell ref="L65:L66"/>
    <mergeCell ref="B63:B64"/>
    <mergeCell ref="D63:G64"/>
    <mergeCell ref="H63:H64"/>
    <mergeCell ref="I63:J64"/>
    <mergeCell ref="L63:L64"/>
    <mergeCell ref="P67:V67"/>
    <mergeCell ref="P68:S68"/>
    <mergeCell ref="B69:B74"/>
    <mergeCell ref="D69:G74"/>
    <mergeCell ref="L69:L74"/>
    <mergeCell ref="M69:M74"/>
    <mergeCell ref="P69:V69"/>
    <mergeCell ref="P70:R70"/>
    <mergeCell ref="S70:T70"/>
    <mergeCell ref="S71:T71"/>
    <mergeCell ref="B67:B68"/>
    <mergeCell ref="D67:G68"/>
    <mergeCell ref="H67:H68"/>
    <mergeCell ref="I67:I68"/>
    <mergeCell ref="J67:J68"/>
    <mergeCell ref="L67:L68"/>
    <mergeCell ref="M67:M68"/>
    <mergeCell ref="S78:T78"/>
    <mergeCell ref="D79:G80"/>
    <mergeCell ref="J79:J80"/>
    <mergeCell ref="L79:L80"/>
    <mergeCell ref="S79:T79"/>
    <mergeCell ref="S80:T80"/>
    <mergeCell ref="S72:T72"/>
    <mergeCell ref="S73:T73"/>
    <mergeCell ref="S74:T74"/>
    <mergeCell ref="S75:T75"/>
    <mergeCell ref="D76:G77"/>
    <mergeCell ref="J76:J77"/>
    <mergeCell ref="L76:L77"/>
    <mergeCell ref="S76:T76"/>
    <mergeCell ref="S77:T77"/>
    <mergeCell ref="S81:T81"/>
    <mergeCell ref="D82:G82"/>
    <mergeCell ref="S82:T82"/>
    <mergeCell ref="S83:T83"/>
    <mergeCell ref="B84:B85"/>
    <mergeCell ref="D84:G85"/>
    <mergeCell ref="H84:H85"/>
    <mergeCell ref="I84:I85"/>
    <mergeCell ref="J84:J85"/>
    <mergeCell ref="L84:L90"/>
    <mergeCell ref="M84:M90"/>
    <mergeCell ref="B86:B87"/>
    <mergeCell ref="D86:G87"/>
    <mergeCell ref="H86:H87"/>
    <mergeCell ref="I86:I87"/>
    <mergeCell ref="J86:J87"/>
    <mergeCell ref="D88:G88"/>
    <mergeCell ref="B89:B90"/>
    <mergeCell ref="D89:G90"/>
    <mergeCell ref="M98:M102"/>
    <mergeCell ref="B100:B101"/>
    <mergeCell ref="D100:G101"/>
    <mergeCell ref="H100:H101"/>
    <mergeCell ref="I100:I101"/>
    <mergeCell ref="J100:J101"/>
    <mergeCell ref="D102:G102"/>
    <mergeCell ref="M91:M93"/>
    <mergeCell ref="D95:G96"/>
    <mergeCell ref="J95:J96"/>
    <mergeCell ref="L95:L96"/>
    <mergeCell ref="B98:B99"/>
    <mergeCell ref="D98:G99"/>
    <mergeCell ref="H98:H99"/>
    <mergeCell ref="I98:I99"/>
    <mergeCell ref="J98:J99"/>
    <mergeCell ref="L98:L102"/>
    <mergeCell ref="B91:B93"/>
    <mergeCell ref="D91:G93"/>
    <mergeCell ref="H91:H92"/>
    <mergeCell ref="I91:I92"/>
    <mergeCell ref="J91:J92"/>
    <mergeCell ref="L91:L93"/>
    <mergeCell ref="D110:G110"/>
    <mergeCell ref="B112:B113"/>
    <mergeCell ref="D112:G113"/>
    <mergeCell ref="H112:H113"/>
    <mergeCell ref="I112:I113"/>
    <mergeCell ref="J112:J113"/>
    <mergeCell ref="D104:G105"/>
    <mergeCell ref="J104:J105"/>
    <mergeCell ref="L104:L105"/>
    <mergeCell ref="D107:G108"/>
    <mergeCell ref="J107:J108"/>
    <mergeCell ref="L107:L108"/>
    <mergeCell ref="L112:L113"/>
    <mergeCell ref="M112:M113"/>
    <mergeCell ref="B114:B115"/>
    <mergeCell ref="D114:G115"/>
    <mergeCell ref="H114:H115"/>
    <mergeCell ref="I114:I115"/>
    <mergeCell ref="J114:J115"/>
    <mergeCell ref="L114:L115"/>
    <mergeCell ref="M114:M115"/>
    <mergeCell ref="D117:G118"/>
    <mergeCell ref="J117:J118"/>
    <mergeCell ref="L117:L118"/>
    <mergeCell ref="D120:G120"/>
    <mergeCell ref="B122:B123"/>
    <mergeCell ref="D122:G123"/>
    <mergeCell ref="H122:H123"/>
    <mergeCell ref="I122:I123"/>
    <mergeCell ref="J122:J123"/>
    <mergeCell ref="L122:L123"/>
    <mergeCell ref="B130:B134"/>
    <mergeCell ref="D130:G134"/>
    <mergeCell ref="H130:H131"/>
    <mergeCell ref="I130:I131"/>
    <mergeCell ref="J130:J131"/>
    <mergeCell ref="L130:L134"/>
    <mergeCell ref="M122:M138"/>
    <mergeCell ref="B124:B125"/>
    <mergeCell ref="D124:G125"/>
    <mergeCell ref="H124:H125"/>
    <mergeCell ref="I124:I125"/>
    <mergeCell ref="J124:J125"/>
    <mergeCell ref="L124:L125"/>
    <mergeCell ref="B126:B129"/>
    <mergeCell ref="D126:G129"/>
    <mergeCell ref="L126:L129"/>
    <mergeCell ref="B135:B136"/>
    <mergeCell ref="D135:G136"/>
    <mergeCell ref="L135:L136"/>
    <mergeCell ref="B137:B138"/>
    <mergeCell ref="D137:G138"/>
    <mergeCell ref="H137:H138"/>
    <mergeCell ref="I137:I138"/>
    <mergeCell ref="J137:J138"/>
    <mergeCell ref="L137:L138"/>
    <mergeCell ref="D140:G141"/>
    <mergeCell ref="J140:J141"/>
    <mergeCell ref="L140:L141"/>
    <mergeCell ref="B143:B144"/>
    <mergeCell ref="D143:G144"/>
    <mergeCell ref="H143:H144"/>
    <mergeCell ref="I143:I144"/>
    <mergeCell ref="J143:J144"/>
    <mergeCell ref="L143:L144"/>
    <mergeCell ref="M143:M154"/>
    <mergeCell ref="B145:B146"/>
    <mergeCell ref="D145:G146"/>
    <mergeCell ref="H145:H146"/>
    <mergeCell ref="I145:I146"/>
    <mergeCell ref="J145:J146"/>
    <mergeCell ref="L145:L146"/>
    <mergeCell ref="B147:B150"/>
    <mergeCell ref="D147:G150"/>
    <mergeCell ref="H147:H148"/>
    <mergeCell ref="I147:I148"/>
    <mergeCell ref="J147:J148"/>
    <mergeCell ref="L147:L148"/>
    <mergeCell ref="B151:B152"/>
    <mergeCell ref="D151:G152"/>
    <mergeCell ref="H151:H152"/>
    <mergeCell ref="I151:I152"/>
    <mergeCell ref="J151:J152"/>
    <mergeCell ref="L151:L152"/>
    <mergeCell ref="D166:G166"/>
    <mergeCell ref="D156:G157"/>
    <mergeCell ref="J156:J157"/>
    <mergeCell ref="L156:L157"/>
    <mergeCell ref="D160:G160"/>
    <mergeCell ref="D162:G162"/>
    <mergeCell ref="D164:G164"/>
    <mergeCell ref="B153:B154"/>
    <mergeCell ref="D153:G154"/>
    <mergeCell ref="H153:H154"/>
    <mergeCell ref="I153:I154"/>
    <mergeCell ref="J153:J154"/>
    <mergeCell ref="L153:L15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:P27"/>
  <sheetViews>
    <sheetView workbookViewId="0">
      <selection activeCell="N22" sqref="N22"/>
    </sheetView>
  </sheetViews>
  <sheetFormatPr defaultRowHeight="15"/>
  <cols>
    <col min="6" max="6" width="11.7109375" bestFit="1" customWidth="1"/>
    <col min="11" max="11" width="11.7109375" bestFit="1" customWidth="1"/>
    <col min="14" max="14" width="11.7109375" bestFit="1" customWidth="1"/>
    <col min="15" max="15" width="11.5703125" bestFit="1" customWidth="1"/>
    <col min="16" max="16" width="10.7109375" bestFit="1" customWidth="1"/>
  </cols>
  <sheetData>
    <row r="2" spans="4:14">
      <c r="D2" s="118"/>
      <c r="E2" s="118"/>
      <c r="F2" s="118"/>
      <c r="G2" s="118"/>
      <c r="H2" s="118"/>
      <c r="I2" s="118"/>
      <c r="J2" s="118"/>
      <c r="K2" s="118"/>
    </row>
    <row r="3" spans="4:14">
      <c r="D3" s="118"/>
      <c r="E3" s="118"/>
      <c r="F3" s="118"/>
      <c r="G3" s="118"/>
      <c r="H3" s="118"/>
      <c r="I3" s="118"/>
      <c r="J3" s="118"/>
      <c r="K3" s="118"/>
    </row>
    <row r="4" spans="4:14">
      <c r="D4" s="118"/>
      <c r="E4" s="118"/>
      <c r="F4" s="118"/>
      <c r="G4" s="118"/>
      <c r="H4" s="118"/>
      <c r="I4" s="118"/>
      <c r="J4" s="118"/>
      <c r="K4" s="116" t="s">
        <v>237</v>
      </c>
      <c r="N4" s="97"/>
    </row>
    <row r="5" spans="4:14">
      <c r="D5" s="118"/>
      <c r="E5" s="116" t="s">
        <v>236</v>
      </c>
      <c r="F5" s="97">
        <v>796367.48</v>
      </c>
      <c r="G5" s="118"/>
      <c r="H5" s="118"/>
      <c r="I5" s="118"/>
      <c r="J5" s="118"/>
      <c r="K5" s="97">
        <v>796367.48</v>
      </c>
      <c r="N5" s="97"/>
    </row>
    <row r="6" spans="4:14">
      <c r="D6" s="118"/>
      <c r="E6" s="118"/>
      <c r="F6" s="118"/>
      <c r="G6" s="118"/>
      <c r="H6" s="118"/>
      <c r="I6" s="118"/>
      <c r="J6" s="118"/>
      <c r="K6" s="118"/>
    </row>
    <row r="7" spans="4:14">
      <c r="D7" s="118"/>
      <c r="E7" s="116" t="s">
        <v>238</v>
      </c>
      <c r="F7" s="118"/>
      <c r="G7" s="118"/>
      <c r="H7" s="118"/>
      <c r="I7" s="118"/>
      <c r="J7" s="118"/>
      <c r="K7" s="118"/>
    </row>
    <row r="8" spans="4:14">
      <c r="D8" s="118"/>
      <c r="E8" s="118"/>
      <c r="F8" s="118"/>
      <c r="G8" s="118"/>
      <c r="H8" s="118"/>
      <c r="I8" s="118"/>
      <c r="J8" s="118"/>
      <c r="K8" s="117">
        <f>F5-K5</f>
        <v>0</v>
      </c>
    </row>
    <row r="9" spans="4:14">
      <c r="D9" s="118"/>
      <c r="E9" s="118"/>
      <c r="F9" s="118"/>
      <c r="G9" s="118"/>
      <c r="H9" s="118"/>
      <c r="I9" s="118"/>
      <c r="J9" s="118"/>
      <c r="K9" s="118"/>
    </row>
    <row r="10" spans="4:14">
      <c r="D10" s="118"/>
      <c r="E10" s="118"/>
      <c r="F10" s="118"/>
      <c r="G10" s="118"/>
      <c r="H10" s="118"/>
      <c r="I10" s="118"/>
      <c r="J10" s="118"/>
      <c r="K10" s="118"/>
    </row>
    <row r="11" spans="4:14">
      <c r="D11" s="118"/>
      <c r="E11" s="118"/>
      <c r="F11" s="118"/>
      <c r="G11" s="118"/>
      <c r="H11" s="118"/>
      <c r="I11" s="118"/>
      <c r="J11" s="118"/>
      <c r="K11" s="118"/>
    </row>
    <row r="18" spans="4:16">
      <c r="D18" s="118"/>
      <c r="E18" s="118"/>
      <c r="F18" s="118"/>
      <c r="G18" s="118"/>
      <c r="H18" s="118"/>
      <c r="I18" s="118"/>
      <c r="J18" s="118"/>
      <c r="K18" s="118"/>
    </row>
    <row r="19" spans="4:16">
      <c r="D19" s="118"/>
      <c r="E19" s="118"/>
      <c r="F19" s="118"/>
      <c r="G19" s="118"/>
      <c r="H19" s="118"/>
      <c r="I19" s="118"/>
      <c r="J19" s="118"/>
      <c r="K19" s="118"/>
      <c r="N19" s="97"/>
      <c r="P19" s="97"/>
    </row>
    <row r="20" spans="4:16">
      <c r="D20" s="118"/>
      <c r="E20" s="118"/>
      <c r="F20" s="118"/>
      <c r="G20" s="118"/>
      <c r="H20" s="118"/>
      <c r="I20" s="118"/>
      <c r="J20" s="118"/>
      <c r="K20" s="116" t="s">
        <v>237</v>
      </c>
      <c r="N20" s="97"/>
      <c r="P20" s="97"/>
    </row>
    <row r="21" spans="4:16">
      <c r="D21" s="118"/>
      <c r="E21" s="116" t="s">
        <v>239</v>
      </c>
      <c r="F21" s="97">
        <v>1114488.28</v>
      </c>
      <c r="G21" s="118"/>
      <c r="H21" s="118"/>
      <c r="I21" s="118"/>
      <c r="J21" s="118"/>
      <c r="K21" s="97">
        <v>1114488.28</v>
      </c>
      <c r="O21" s="97"/>
      <c r="P21" s="97"/>
    </row>
    <row r="22" spans="4:16">
      <c r="D22" s="118"/>
      <c r="E22" s="118"/>
      <c r="F22" s="118"/>
      <c r="G22" s="118"/>
      <c r="H22" s="118"/>
      <c r="I22" s="118"/>
      <c r="J22" s="118"/>
      <c r="K22" s="118"/>
    </row>
    <row r="23" spans="4:16">
      <c r="D23" s="118"/>
      <c r="E23" s="116" t="s">
        <v>240</v>
      </c>
      <c r="F23" s="118"/>
      <c r="G23" s="118"/>
      <c r="H23" s="118"/>
      <c r="I23" s="118"/>
      <c r="J23" s="118"/>
      <c r="K23" s="118"/>
    </row>
    <row r="24" spans="4:16">
      <c r="D24" s="118"/>
      <c r="E24" s="118"/>
      <c r="F24" s="118"/>
      <c r="G24" s="118"/>
      <c r="H24" s="118"/>
      <c r="I24" s="118"/>
      <c r="J24" s="118" t="s">
        <v>241</v>
      </c>
      <c r="K24" s="117">
        <f>F21-K21</f>
        <v>0</v>
      </c>
    </row>
    <row r="25" spans="4:16">
      <c r="D25" s="118"/>
      <c r="E25" s="118"/>
      <c r="F25" s="118"/>
      <c r="G25" s="118"/>
      <c r="H25" s="118"/>
      <c r="I25" s="118"/>
      <c r="J25" s="118"/>
      <c r="K25" s="118"/>
    </row>
    <row r="26" spans="4:16">
      <c r="D26" s="118"/>
      <c r="E26" s="118"/>
      <c r="F26" s="118"/>
      <c r="G26" s="118"/>
      <c r="H26" s="118"/>
      <c r="I26" s="118"/>
      <c r="J26" s="118"/>
      <c r="K26" s="118"/>
    </row>
    <row r="27" spans="4:16">
      <c r="D27" s="118"/>
      <c r="E27" s="118"/>
      <c r="F27" s="118"/>
      <c r="G27" s="118"/>
      <c r="H27" s="118"/>
      <c r="I27" s="118"/>
      <c r="J27" s="118"/>
      <c r="K27" s="1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CONTO ECONOMICO</vt:lpstr>
      <vt:lpstr>STATO PATRIMONIALE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Iunco Lorenzo Pio</dc:creator>
  <cp:lastModifiedBy>Iunco Lorenzo Pio</cp:lastModifiedBy>
  <dcterms:created xsi:type="dcterms:W3CDTF">2025-03-26T13:44:43Z</dcterms:created>
  <dcterms:modified xsi:type="dcterms:W3CDTF">2026-04-20T07:12:20Z</dcterms:modified>
</cp:coreProperties>
</file>